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.sharepoint.com/sites/star/Shared Documents/Team areas/RAN4 area/UE Radio &amp; performance/RAN4#88bis Chengdu/UE Demod/"/>
    </mc:Choice>
  </mc:AlternateContent>
  <xr:revisionPtr revIDLastSave="0" documentId="10_ncr:100000_{1DDAD089-2E28-4901-985F-69D69123DCE2}" xr6:coauthVersionLast="31" xr6:coauthVersionMax="31" xr10:uidLastSave="{00000000-0000-0000-0000-000000000000}"/>
  <bookViews>
    <workbookView xWindow="0" yWindow="60" windowWidth="20730" windowHeight="11700" tabRatio="894" activeTab="14" xr2:uid="{00000000-000D-0000-FFFF-FFFF00000000}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" sheetId="313" r:id="rId8"/>
    <sheet name="case 6" sheetId="314" r:id="rId9"/>
    <sheet name="case 7" sheetId="315" r:id="rId10"/>
    <sheet name="case 8 (MMSE-IRC)" sheetId="316" r:id="rId11"/>
    <sheet name="case 8 (R-ML)" sheetId="317" r:id="rId12"/>
    <sheet name="case 9 (MMSE-IRC)" sheetId="318" r:id="rId13"/>
    <sheet name="case 9 (R-ML)" sheetId="319" r:id="rId14"/>
    <sheet name="case 10" sheetId="320" r:id="rId15"/>
    <sheet name="case 11" sheetId="321" r:id="rId16"/>
    <sheet name="case 12" sheetId="322" r:id="rId17"/>
    <sheet name="case 13" sheetId="323" r:id="rId18"/>
    <sheet name="case 14" sheetId="324" r:id="rId19"/>
  </sheets>
  <definedNames>
    <definedName name="OLE_LINK1" localSheetId="0">'Cover Page'!$L$13</definedName>
    <definedName name="OLE_LINK2" localSheetId="0">'Cover Page'!$L$41</definedName>
  </definedNames>
  <calcPr calcId="179017"/>
</workbook>
</file>

<file path=xl/calcChain.xml><?xml version="1.0" encoding="utf-8"?>
<calcChain xmlns="http://schemas.openxmlformats.org/spreadsheetml/2006/main">
  <c r="A51" i="311" l="1"/>
  <c r="A52" i="311" s="1"/>
  <c r="A53" i="311" s="1"/>
  <c r="A54" i="311" s="1"/>
  <c r="A55" i="311" s="1"/>
  <c r="A56" i="311" s="1"/>
  <c r="A57" i="311" s="1"/>
  <c r="U54" i="324"/>
  <c r="T54" i="324"/>
  <c r="S54" i="324"/>
  <c r="R54" i="324"/>
  <c r="Q54" i="324"/>
  <c r="P54" i="324"/>
  <c r="O54" i="324"/>
  <c r="N54" i="324"/>
  <c r="M54" i="324"/>
  <c r="L54" i="324"/>
  <c r="K54" i="324"/>
  <c r="J54" i="324"/>
  <c r="I54" i="324"/>
  <c r="H54" i="324"/>
  <c r="G54" i="324"/>
  <c r="F54" i="324"/>
  <c r="E54" i="324"/>
  <c r="D54" i="324"/>
  <c r="U53" i="324"/>
  <c r="T53" i="324"/>
  <c r="S53" i="324"/>
  <c r="R53" i="324"/>
  <c r="Q53" i="324"/>
  <c r="P53" i="324"/>
  <c r="O53" i="324"/>
  <c r="N53" i="324"/>
  <c r="M53" i="324"/>
  <c r="L53" i="324"/>
  <c r="K53" i="324"/>
  <c r="J53" i="324"/>
  <c r="I53" i="324"/>
  <c r="H53" i="324"/>
  <c r="G53" i="324"/>
  <c r="F53" i="324"/>
  <c r="U52" i="324"/>
  <c r="T52" i="324"/>
  <c r="S52" i="324"/>
  <c r="T20" i="284" s="1"/>
  <c r="R52" i="324"/>
  <c r="S20" i="284" s="1"/>
  <c r="Q52" i="324"/>
  <c r="R20" i="284" s="1"/>
  <c r="P52" i="324"/>
  <c r="Q20" i="284" s="1"/>
  <c r="O52" i="324"/>
  <c r="P20" i="284" s="1"/>
  <c r="N52" i="324"/>
  <c r="O20" i="284" s="1"/>
  <c r="M52" i="324"/>
  <c r="N20" i="284" s="1"/>
  <c r="L52" i="324"/>
  <c r="M20" i="284" s="1"/>
  <c r="K52" i="324"/>
  <c r="L20" i="284" s="1"/>
  <c r="J52" i="324"/>
  <c r="K20" i="284" s="1"/>
  <c r="I52" i="324"/>
  <c r="J20" i="284" s="1"/>
  <c r="H52" i="324"/>
  <c r="I20" i="284" s="1"/>
  <c r="G52" i="324"/>
  <c r="H20" i="284" s="1"/>
  <c r="F52" i="324"/>
  <c r="G20" i="284" s="1"/>
  <c r="E52" i="324"/>
  <c r="F20" i="284" s="1"/>
  <c r="D52" i="324"/>
  <c r="E20" i="284" s="1"/>
  <c r="C52" i="324"/>
  <c r="D20" i="284" s="1"/>
  <c r="B52" i="324"/>
  <c r="C20" i="284" s="1"/>
  <c r="A31" i="324"/>
  <c r="A32" i="324" s="1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49" i="324" s="1"/>
  <c r="A50" i="324" s="1"/>
  <c r="U54" i="323"/>
  <c r="T54" i="323"/>
  <c r="S54" i="323"/>
  <c r="R54" i="323"/>
  <c r="Q54" i="323"/>
  <c r="P54" i="323"/>
  <c r="O54" i="323"/>
  <c r="N54" i="323"/>
  <c r="M54" i="323"/>
  <c r="L54" i="323"/>
  <c r="K54" i="323"/>
  <c r="J54" i="323"/>
  <c r="I54" i="323"/>
  <c r="H54" i="323"/>
  <c r="G54" i="323"/>
  <c r="F54" i="323"/>
  <c r="E54" i="323"/>
  <c r="D54" i="323"/>
  <c r="U53" i="323"/>
  <c r="T53" i="323"/>
  <c r="S53" i="323"/>
  <c r="R53" i="323"/>
  <c r="Q53" i="323"/>
  <c r="P53" i="323"/>
  <c r="O53" i="323"/>
  <c r="N53" i="323"/>
  <c r="M53" i="323"/>
  <c r="L53" i="323"/>
  <c r="K53" i="323"/>
  <c r="J53" i="323"/>
  <c r="I53" i="323"/>
  <c r="H53" i="323"/>
  <c r="G53" i="323"/>
  <c r="F53" i="323"/>
  <c r="U52" i="323"/>
  <c r="T52" i="323"/>
  <c r="S52" i="323"/>
  <c r="T19" i="284" s="1"/>
  <c r="R52" i="323"/>
  <c r="S19" i="284" s="1"/>
  <c r="Q52" i="323"/>
  <c r="R19" i="284" s="1"/>
  <c r="P52" i="323"/>
  <c r="Q19" i="284" s="1"/>
  <c r="O52" i="323"/>
  <c r="P19" i="284" s="1"/>
  <c r="N52" i="323"/>
  <c r="O19" i="284" s="1"/>
  <c r="M52" i="323"/>
  <c r="N19" i="284" s="1"/>
  <c r="L52" i="323"/>
  <c r="M19" i="284" s="1"/>
  <c r="K52" i="323"/>
  <c r="L19" i="284" s="1"/>
  <c r="J52" i="323"/>
  <c r="K19" i="284" s="1"/>
  <c r="I52" i="323"/>
  <c r="J19" i="284" s="1"/>
  <c r="H52" i="323"/>
  <c r="I19" i="284" s="1"/>
  <c r="G52" i="323"/>
  <c r="H19" i="284" s="1"/>
  <c r="F52" i="323"/>
  <c r="G19" i="284" s="1"/>
  <c r="E52" i="323"/>
  <c r="F19" i="284" s="1"/>
  <c r="D52" i="323"/>
  <c r="E19" i="284" s="1"/>
  <c r="C52" i="323"/>
  <c r="D19" i="284" s="1"/>
  <c r="B52" i="323"/>
  <c r="C19" i="284" s="1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U54" i="322"/>
  <c r="T54" i="322"/>
  <c r="S54" i="322"/>
  <c r="R54" i="322"/>
  <c r="Q54" i="322"/>
  <c r="P54" i="322"/>
  <c r="O54" i="322"/>
  <c r="N54" i="322"/>
  <c r="M54" i="322"/>
  <c r="L54" i="322"/>
  <c r="K54" i="322"/>
  <c r="J54" i="322"/>
  <c r="I54" i="322"/>
  <c r="H54" i="322"/>
  <c r="G54" i="322"/>
  <c r="F54" i="322"/>
  <c r="E54" i="322"/>
  <c r="D54" i="322"/>
  <c r="U53" i="322"/>
  <c r="T53" i="322"/>
  <c r="S53" i="322"/>
  <c r="R53" i="322"/>
  <c r="Q53" i="322"/>
  <c r="P53" i="322"/>
  <c r="O53" i="322"/>
  <c r="N53" i="322"/>
  <c r="M53" i="322"/>
  <c r="L53" i="322"/>
  <c r="K53" i="322"/>
  <c r="J53" i="322"/>
  <c r="I53" i="322"/>
  <c r="H53" i="322"/>
  <c r="G53" i="322"/>
  <c r="F53" i="322"/>
  <c r="U52" i="322"/>
  <c r="T52" i="322"/>
  <c r="S52" i="322"/>
  <c r="T18" i="284" s="1"/>
  <c r="R52" i="322"/>
  <c r="S18" i="284" s="1"/>
  <c r="Q52" i="322"/>
  <c r="R18" i="284" s="1"/>
  <c r="P52" i="322"/>
  <c r="Q18" i="284" s="1"/>
  <c r="O52" i="322"/>
  <c r="P18" i="284" s="1"/>
  <c r="N52" i="322"/>
  <c r="O18" i="284" s="1"/>
  <c r="M52" i="322"/>
  <c r="N18" i="284" s="1"/>
  <c r="L52" i="322"/>
  <c r="M18" i="284" s="1"/>
  <c r="K52" i="322"/>
  <c r="L18" i="284" s="1"/>
  <c r="J52" i="322"/>
  <c r="K18" i="284" s="1"/>
  <c r="I52" i="322"/>
  <c r="J18" i="284" s="1"/>
  <c r="H52" i="322"/>
  <c r="I18" i="284" s="1"/>
  <c r="G52" i="322"/>
  <c r="H18" i="284" s="1"/>
  <c r="F52" i="322"/>
  <c r="G18" i="284" s="1"/>
  <c r="E52" i="322"/>
  <c r="F18" i="284" s="1"/>
  <c r="D52" i="322"/>
  <c r="E18" i="284" s="1"/>
  <c r="C52" i="322"/>
  <c r="D18" i="284" s="1"/>
  <c r="B52" i="322"/>
  <c r="C18" i="284" s="1"/>
  <c r="A31" i="322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A50" i="322" s="1"/>
  <c r="U54" i="321"/>
  <c r="T54" i="321"/>
  <c r="S54" i="321"/>
  <c r="R54" i="321"/>
  <c r="Q54" i="321"/>
  <c r="P54" i="321"/>
  <c r="O54" i="321"/>
  <c r="N54" i="321"/>
  <c r="M54" i="321"/>
  <c r="L54" i="321"/>
  <c r="K54" i="321"/>
  <c r="J54" i="321"/>
  <c r="I54" i="321"/>
  <c r="H54" i="321"/>
  <c r="G54" i="321"/>
  <c r="F54" i="321"/>
  <c r="E54" i="321"/>
  <c r="D54" i="321"/>
  <c r="U53" i="321"/>
  <c r="T53" i="321"/>
  <c r="S53" i="321"/>
  <c r="R53" i="321"/>
  <c r="Q53" i="321"/>
  <c r="P53" i="321"/>
  <c r="O53" i="321"/>
  <c r="N53" i="321"/>
  <c r="M53" i="321"/>
  <c r="L53" i="321"/>
  <c r="K53" i="321"/>
  <c r="J53" i="321"/>
  <c r="I53" i="321"/>
  <c r="H53" i="321"/>
  <c r="G53" i="321"/>
  <c r="F53" i="321"/>
  <c r="U52" i="321"/>
  <c r="T52" i="321"/>
  <c r="S52" i="321"/>
  <c r="T17" i="284" s="1"/>
  <c r="R52" i="321"/>
  <c r="S17" i="284" s="1"/>
  <c r="Q52" i="321"/>
  <c r="R17" i="284" s="1"/>
  <c r="P52" i="321"/>
  <c r="Q17" i="284" s="1"/>
  <c r="O52" i="321"/>
  <c r="P17" i="284" s="1"/>
  <c r="N52" i="321"/>
  <c r="O17" i="284" s="1"/>
  <c r="M52" i="321"/>
  <c r="N17" i="284" s="1"/>
  <c r="L52" i="321"/>
  <c r="M17" i="284" s="1"/>
  <c r="K52" i="321"/>
  <c r="L17" i="284" s="1"/>
  <c r="J52" i="321"/>
  <c r="K17" i="284" s="1"/>
  <c r="I52" i="321"/>
  <c r="J17" i="284" s="1"/>
  <c r="H52" i="321"/>
  <c r="I17" i="284" s="1"/>
  <c r="G52" i="321"/>
  <c r="H17" i="284" s="1"/>
  <c r="F52" i="321"/>
  <c r="G17" i="284" s="1"/>
  <c r="E52" i="321"/>
  <c r="F17" i="284" s="1"/>
  <c r="D52" i="321"/>
  <c r="E17" i="284" s="1"/>
  <c r="C52" i="321"/>
  <c r="D17" i="284" s="1"/>
  <c r="B52" i="321"/>
  <c r="C17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U54" i="320"/>
  <c r="T54" i="320"/>
  <c r="S54" i="320"/>
  <c r="R54" i="320"/>
  <c r="Q54" i="320"/>
  <c r="P54" i="320"/>
  <c r="O54" i="320"/>
  <c r="N54" i="320"/>
  <c r="M54" i="320"/>
  <c r="L54" i="320"/>
  <c r="K54" i="320"/>
  <c r="J54" i="320"/>
  <c r="I54" i="320"/>
  <c r="H54" i="320"/>
  <c r="G54" i="320"/>
  <c r="F54" i="320"/>
  <c r="E54" i="320"/>
  <c r="D54" i="320"/>
  <c r="U53" i="320"/>
  <c r="T53" i="320"/>
  <c r="S53" i="320"/>
  <c r="R53" i="320"/>
  <c r="Q53" i="320"/>
  <c r="P53" i="320"/>
  <c r="O53" i="320"/>
  <c r="N53" i="320"/>
  <c r="M53" i="320"/>
  <c r="L53" i="320"/>
  <c r="K53" i="320"/>
  <c r="J53" i="320"/>
  <c r="I53" i="320"/>
  <c r="H53" i="320"/>
  <c r="G53" i="320"/>
  <c r="F53" i="320"/>
  <c r="U52" i="320"/>
  <c r="T52" i="320"/>
  <c r="S52" i="320"/>
  <c r="T16" i="284" s="1"/>
  <c r="R52" i="320"/>
  <c r="S16" i="284" s="1"/>
  <c r="Q52" i="320"/>
  <c r="R16" i="284" s="1"/>
  <c r="P52" i="320"/>
  <c r="Q16" i="284" s="1"/>
  <c r="O52" i="320"/>
  <c r="P16" i="284" s="1"/>
  <c r="N52" i="320"/>
  <c r="O16" i="284" s="1"/>
  <c r="M52" i="320"/>
  <c r="N16" i="284" s="1"/>
  <c r="L52" i="320"/>
  <c r="M16" i="284" s="1"/>
  <c r="K52" i="320"/>
  <c r="L16" i="284" s="1"/>
  <c r="J52" i="320"/>
  <c r="K16" i="284" s="1"/>
  <c r="J16" i="284"/>
  <c r="H52" i="320"/>
  <c r="I16" i="284" s="1"/>
  <c r="G52" i="320"/>
  <c r="H16" i="284" s="1"/>
  <c r="F52" i="320"/>
  <c r="G16" i="284" s="1"/>
  <c r="E52" i="320"/>
  <c r="F16" i="284" s="1"/>
  <c r="D52" i="320"/>
  <c r="E16" i="284" s="1"/>
  <c r="C52" i="320"/>
  <c r="D16" i="284" s="1"/>
  <c r="B52" i="320"/>
  <c r="C16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4" i="319"/>
  <c r="T64" i="319"/>
  <c r="S64" i="319"/>
  <c r="R64" i="319"/>
  <c r="Q64" i="319"/>
  <c r="P64" i="319"/>
  <c r="O64" i="319"/>
  <c r="N64" i="319"/>
  <c r="M64" i="319"/>
  <c r="L64" i="319"/>
  <c r="K64" i="319"/>
  <c r="J64" i="319"/>
  <c r="I64" i="319"/>
  <c r="H64" i="319"/>
  <c r="G64" i="319"/>
  <c r="F64" i="319"/>
  <c r="E64" i="319"/>
  <c r="D64" i="319"/>
  <c r="U63" i="319"/>
  <c r="T63" i="319"/>
  <c r="S63" i="319"/>
  <c r="R63" i="319"/>
  <c r="Q63" i="319"/>
  <c r="P63" i="319"/>
  <c r="O63" i="319"/>
  <c r="N63" i="319"/>
  <c r="M63" i="319"/>
  <c r="L63" i="319"/>
  <c r="K63" i="319"/>
  <c r="J63" i="319"/>
  <c r="I63" i="319"/>
  <c r="H63" i="319"/>
  <c r="G63" i="319"/>
  <c r="F63" i="319"/>
  <c r="U62" i="319"/>
  <c r="T62" i="319"/>
  <c r="S62" i="319"/>
  <c r="T15" i="284" s="1"/>
  <c r="R62" i="319"/>
  <c r="S15" i="284" s="1"/>
  <c r="Q62" i="319"/>
  <c r="R15" i="284" s="1"/>
  <c r="P62" i="319"/>
  <c r="Q15" i="284" s="1"/>
  <c r="O62" i="319"/>
  <c r="P15" i="284" s="1"/>
  <c r="N62" i="319"/>
  <c r="O15" i="284" s="1"/>
  <c r="M62" i="319"/>
  <c r="N15" i="284" s="1"/>
  <c r="L62" i="319"/>
  <c r="M15" i="284" s="1"/>
  <c r="K62" i="319"/>
  <c r="L15" i="284" s="1"/>
  <c r="J62" i="319"/>
  <c r="K15" i="284" s="1"/>
  <c r="I62" i="319"/>
  <c r="J15" i="284" s="1"/>
  <c r="H62" i="319"/>
  <c r="I15" i="284" s="1"/>
  <c r="G62" i="319"/>
  <c r="H15" i="284" s="1"/>
  <c r="F62" i="319"/>
  <c r="G15" i="284" s="1"/>
  <c r="E62" i="319"/>
  <c r="F15" i="284" s="1"/>
  <c r="D62" i="319"/>
  <c r="E15" i="284" s="1"/>
  <c r="C62" i="319"/>
  <c r="D15" i="284" s="1"/>
  <c r="B62" i="319"/>
  <c r="C15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A55" i="319" s="1"/>
  <c r="A56" i="319" s="1"/>
  <c r="A57" i="319" s="1"/>
  <c r="A58" i="319" s="1"/>
  <c r="A59" i="319" s="1"/>
  <c r="A60" i="319" s="1"/>
  <c r="U64" i="318"/>
  <c r="T64" i="318"/>
  <c r="S64" i="318"/>
  <c r="R64" i="318"/>
  <c r="Q64" i="318"/>
  <c r="P64" i="318"/>
  <c r="O64" i="318"/>
  <c r="N64" i="318"/>
  <c r="M64" i="318"/>
  <c r="L64" i="318"/>
  <c r="K64" i="318"/>
  <c r="J64" i="318"/>
  <c r="I64" i="318"/>
  <c r="H64" i="318"/>
  <c r="G64" i="318"/>
  <c r="F64" i="318"/>
  <c r="E64" i="318"/>
  <c r="D64" i="318"/>
  <c r="U63" i="318"/>
  <c r="T63" i="318"/>
  <c r="S63" i="318"/>
  <c r="R63" i="318"/>
  <c r="Q63" i="318"/>
  <c r="P63" i="318"/>
  <c r="O63" i="318"/>
  <c r="N63" i="318"/>
  <c r="M63" i="318"/>
  <c r="L63" i="318"/>
  <c r="K63" i="318"/>
  <c r="J63" i="318"/>
  <c r="I63" i="318"/>
  <c r="H63" i="318"/>
  <c r="G63" i="318"/>
  <c r="F63" i="318"/>
  <c r="U62" i="318"/>
  <c r="T62" i="318"/>
  <c r="S62" i="318"/>
  <c r="T14" i="284" s="1"/>
  <c r="R62" i="318"/>
  <c r="S14" i="284" s="1"/>
  <c r="Q62" i="318"/>
  <c r="R14" i="284" s="1"/>
  <c r="P62" i="318"/>
  <c r="Q14" i="284" s="1"/>
  <c r="O62" i="318"/>
  <c r="P14" i="284" s="1"/>
  <c r="N62" i="318"/>
  <c r="O14" i="284" s="1"/>
  <c r="M62" i="318"/>
  <c r="N14" i="284" s="1"/>
  <c r="L62" i="318"/>
  <c r="M14" i="284" s="1"/>
  <c r="K62" i="318"/>
  <c r="L14" i="284" s="1"/>
  <c r="J62" i="318"/>
  <c r="K14" i="284" s="1"/>
  <c r="I62" i="318"/>
  <c r="J14" i="284" s="1"/>
  <c r="H62" i="318"/>
  <c r="I14" i="284" s="1"/>
  <c r="G62" i="318"/>
  <c r="H14" i="284" s="1"/>
  <c r="F62" i="318"/>
  <c r="G14" i="284" s="1"/>
  <c r="E62" i="318"/>
  <c r="F14" i="284" s="1"/>
  <c r="D62" i="318"/>
  <c r="E14" i="284" s="1"/>
  <c r="C62" i="318"/>
  <c r="D14" i="284" s="1"/>
  <c r="B62" i="318"/>
  <c r="C14" i="284" s="1"/>
  <c r="A31" i="318"/>
  <c r="A32" i="318" s="1"/>
  <c r="A33" i="318" s="1"/>
  <c r="A34" i="318" s="1"/>
  <c r="A35" i="318" s="1"/>
  <c r="A36" i="318" s="1"/>
  <c r="A37" i="318" s="1"/>
  <c r="A38" i="318" s="1"/>
  <c r="A39" i="318" s="1"/>
  <c r="A40" i="318" s="1"/>
  <c r="A41" i="318" s="1"/>
  <c r="A42" i="318" s="1"/>
  <c r="A43" i="318" s="1"/>
  <c r="A44" i="318" s="1"/>
  <c r="A45" i="318" s="1"/>
  <c r="A46" i="318" s="1"/>
  <c r="A47" i="318" s="1"/>
  <c r="A48" i="318" s="1"/>
  <c r="A49" i="318" s="1"/>
  <c r="A50" i="318" s="1"/>
  <c r="A51" i="318" s="1"/>
  <c r="A52" i="318" s="1"/>
  <c r="A53" i="318" s="1"/>
  <c r="A54" i="318" s="1"/>
  <c r="A55" i="318" s="1"/>
  <c r="A56" i="318" s="1"/>
  <c r="A57" i="318" s="1"/>
  <c r="A58" i="318" s="1"/>
  <c r="A59" i="318" s="1"/>
  <c r="A60" i="318" s="1"/>
  <c r="U64" i="317"/>
  <c r="T64" i="317"/>
  <c r="S64" i="317"/>
  <c r="R64" i="317"/>
  <c r="Q64" i="317"/>
  <c r="P64" i="317"/>
  <c r="O64" i="317"/>
  <c r="N64" i="317"/>
  <c r="M64" i="317"/>
  <c r="L64" i="317"/>
  <c r="K64" i="317"/>
  <c r="J64" i="317"/>
  <c r="I64" i="317"/>
  <c r="H64" i="317"/>
  <c r="G64" i="317"/>
  <c r="F64" i="317"/>
  <c r="E64" i="317"/>
  <c r="D64" i="317"/>
  <c r="U63" i="317"/>
  <c r="T63" i="317"/>
  <c r="S63" i="317"/>
  <c r="R63" i="317"/>
  <c r="Q63" i="317"/>
  <c r="P63" i="317"/>
  <c r="O63" i="317"/>
  <c r="N63" i="317"/>
  <c r="M63" i="317"/>
  <c r="L63" i="317"/>
  <c r="K63" i="317"/>
  <c r="J63" i="317"/>
  <c r="I63" i="317"/>
  <c r="H63" i="317"/>
  <c r="G63" i="317"/>
  <c r="F63" i="317"/>
  <c r="U62" i="317"/>
  <c r="T62" i="317"/>
  <c r="S62" i="317"/>
  <c r="T13" i="284" s="1"/>
  <c r="R62" i="317"/>
  <c r="S13" i="284" s="1"/>
  <c r="Q62" i="317"/>
  <c r="R13" i="284" s="1"/>
  <c r="P62" i="317"/>
  <c r="Q13" i="284" s="1"/>
  <c r="O62" i="317"/>
  <c r="P13" i="284" s="1"/>
  <c r="N62" i="317"/>
  <c r="O13" i="284" s="1"/>
  <c r="M62" i="317"/>
  <c r="N13" i="284" s="1"/>
  <c r="L62" i="317"/>
  <c r="M13" i="284" s="1"/>
  <c r="K62" i="317"/>
  <c r="L13" i="284" s="1"/>
  <c r="J62" i="317"/>
  <c r="K13" i="284" s="1"/>
  <c r="I62" i="317"/>
  <c r="J13" i="284" s="1"/>
  <c r="H62" i="317"/>
  <c r="I13" i="284" s="1"/>
  <c r="G62" i="317"/>
  <c r="H13" i="284" s="1"/>
  <c r="F62" i="317"/>
  <c r="G13" i="284" s="1"/>
  <c r="E62" i="317"/>
  <c r="F13" i="284" s="1"/>
  <c r="D62" i="317"/>
  <c r="E13" i="284" s="1"/>
  <c r="C62" i="317"/>
  <c r="D13" i="284" s="1"/>
  <c r="B62" i="317"/>
  <c r="C13" i="284" s="1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U64" i="316"/>
  <c r="T64" i="316"/>
  <c r="S64" i="316"/>
  <c r="R64" i="316"/>
  <c r="Q64" i="316"/>
  <c r="P64" i="316"/>
  <c r="O64" i="316"/>
  <c r="N64" i="316"/>
  <c r="M64" i="316"/>
  <c r="L64" i="316"/>
  <c r="K64" i="316"/>
  <c r="J64" i="316"/>
  <c r="I64" i="316"/>
  <c r="H64" i="316"/>
  <c r="G64" i="316"/>
  <c r="F64" i="316"/>
  <c r="E64" i="316"/>
  <c r="D64" i="316"/>
  <c r="U63" i="316"/>
  <c r="T63" i="316"/>
  <c r="S63" i="316"/>
  <c r="R63" i="316"/>
  <c r="Q63" i="316"/>
  <c r="P63" i="316"/>
  <c r="O63" i="316"/>
  <c r="N63" i="316"/>
  <c r="M63" i="316"/>
  <c r="L63" i="316"/>
  <c r="K63" i="316"/>
  <c r="J63" i="316"/>
  <c r="I63" i="316"/>
  <c r="H63" i="316"/>
  <c r="G63" i="316"/>
  <c r="F63" i="316"/>
  <c r="U62" i="316"/>
  <c r="T62" i="316"/>
  <c r="S62" i="316"/>
  <c r="T12" i="284" s="1"/>
  <c r="R62" i="316"/>
  <c r="S12" i="284" s="1"/>
  <c r="Q62" i="316"/>
  <c r="R12" i="284" s="1"/>
  <c r="P62" i="316"/>
  <c r="Q12" i="284" s="1"/>
  <c r="O62" i="316"/>
  <c r="P12" i="284" s="1"/>
  <c r="N62" i="316"/>
  <c r="O12" i="284" s="1"/>
  <c r="M62" i="316"/>
  <c r="N12" i="284" s="1"/>
  <c r="L62" i="316"/>
  <c r="M12" i="284" s="1"/>
  <c r="K62" i="316"/>
  <c r="L12" i="284" s="1"/>
  <c r="J62" i="316"/>
  <c r="K12" i="284" s="1"/>
  <c r="I62" i="316"/>
  <c r="J12" i="284" s="1"/>
  <c r="H62" i="316"/>
  <c r="I12" i="284" s="1"/>
  <c r="G62" i="316"/>
  <c r="H12" i="284" s="1"/>
  <c r="F62" i="316"/>
  <c r="G12" i="284" s="1"/>
  <c r="E62" i="316"/>
  <c r="F12" i="284" s="1"/>
  <c r="D62" i="316"/>
  <c r="E12" i="284" s="1"/>
  <c r="C62" i="316"/>
  <c r="D12" i="284" s="1"/>
  <c r="B62" i="316"/>
  <c r="C12" i="284" s="1"/>
  <c r="A31" i="316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A53" i="316" s="1"/>
  <c r="A54" i="316" s="1"/>
  <c r="A55" i="316" s="1"/>
  <c r="A56" i="316" s="1"/>
  <c r="A57" i="316" s="1"/>
  <c r="A58" i="316" s="1"/>
  <c r="A59" i="316" s="1"/>
  <c r="A60" i="316" s="1"/>
  <c r="U54" i="315"/>
  <c r="T54" i="315"/>
  <c r="S54" i="315"/>
  <c r="R54" i="315"/>
  <c r="Q54" i="315"/>
  <c r="P54" i="315"/>
  <c r="O54" i="315"/>
  <c r="N54" i="315"/>
  <c r="M54" i="315"/>
  <c r="L54" i="315"/>
  <c r="K54" i="315"/>
  <c r="J54" i="315"/>
  <c r="I54" i="315"/>
  <c r="H54" i="315"/>
  <c r="G54" i="315"/>
  <c r="F54" i="315"/>
  <c r="E54" i="315"/>
  <c r="D54" i="315"/>
  <c r="U53" i="315"/>
  <c r="T53" i="315"/>
  <c r="S53" i="315"/>
  <c r="R53" i="315"/>
  <c r="Q53" i="315"/>
  <c r="P53" i="315"/>
  <c r="O53" i="315"/>
  <c r="N53" i="315"/>
  <c r="M53" i="315"/>
  <c r="L53" i="315"/>
  <c r="K53" i="315"/>
  <c r="J53" i="315"/>
  <c r="I53" i="315"/>
  <c r="H53" i="315"/>
  <c r="G53" i="315"/>
  <c r="F53" i="315"/>
  <c r="U52" i="315"/>
  <c r="T52" i="315"/>
  <c r="S52" i="315"/>
  <c r="T11" i="284" s="1"/>
  <c r="R52" i="315"/>
  <c r="S11" i="284" s="1"/>
  <c r="Q52" i="315"/>
  <c r="R11" i="284" s="1"/>
  <c r="P52" i="315"/>
  <c r="Q11" i="284" s="1"/>
  <c r="O52" i="315"/>
  <c r="P11" i="284" s="1"/>
  <c r="N52" i="315"/>
  <c r="O11" i="284" s="1"/>
  <c r="M52" i="315"/>
  <c r="N11" i="284" s="1"/>
  <c r="L52" i="315"/>
  <c r="M11" i="284" s="1"/>
  <c r="K52" i="315"/>
  <c r="L11" i="284" s="1"/>
  <c r="J52" i="315"/>
  <c r="K11" i="284" s="1"/>
  <c r="I52" i="315"/>
  <c r="J11" i="284" s="1"/>
  <c r="H52" i="315"/>
  <c r="I11" i="284" s="1"/>
  <c r="G52" i="315"/>
  <c r="H11" i="284" s="1"/>
  <c r="F52" i="315"/>
  <c r="G11" i="284" s="1"/>
  <c r="E52" i="315"/>
  <c r="F11" i="284" s="1"/>
  <c r="D52" i="315"/>
  <c r="E11" i="284" s="1"/>
  <c r="C52" i="315"/>
  <c r="D11" i="284" s="1"/>
  <c r="B52" i="315"/>
  <c r="C11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4" i="314"/>
  <c r="T54" i="314"/>
  <c r="S54" i="314"/>
  <c r="R54" i="314"/>
  <c r="Q54" i="314"/>
  <c r="P54" i="314"/>
  <c r="O54" i="314"/>
  <c r="N54" i="314"/>
  <c r="M54" i="314"/>
  <c r="L54" i="314"/>
  <c r="K54" i="314"/>
  <c r="J54" i="314"/>
  <c r="I54" i="314"/>
  <c r="H54" i="314"/>
  <c r="G54" i="314"/>
  <c r="F54" i="314"/>
  <c r="E54" i="314"/>
  <c r="D54" i="314"/>
  <c r="U53" i="314"/>
  <c r="T53" i="314"/>
  <c r="S53" i="314"/>
  <c r="R53" i="314"/>
  <c r="Q53" i="314"/>
  <c r="P53" i="314"/>
  <c r="O53" i="314"/>
  <c r="N53" i="314"/>
  <c r="M53" i="314"/>
  <c r="L53" i="314"/>
  <c r="K53" i="314"/>
  <c r="J53" i="314"/>
  <c r="I53" i="314"/>
  <c r="H53" i="314"/>
  <c r="G53" i="314"/>
  <c r="F53" i="314"/>
  <c r="U52" i="314"/>
  <c r="T52" i="314"/>
  <c r="S52" i="314"/>
  <c r="T10" i="284" s="1"/>
  <c r="R52" i="314"/>
  <c r="S10" i="284" s="1"/>
  <c r="Q52" i="314"/>
  <c r="R10" i="284" s="1"/>
  <c r="P52" i="314"/>
  <c r="Q10" i="284" s="1"/>
  <c r="O52" i="314"/>
  <c r="P10" i="284" s="1"/>
  <c r="N52" i="314"/>
  <c r="O10" i="284" s="1"/>
  <c r="M52" i="314"/>
  <c r="N10" i="284" s="1"/>
  <c r="L52" i="314"/>
  <c r="M10" i="284" s="1"/>
  <c r="K52" i="314"/>
  <c r="L10" i="284" s="1"/>
  <c r="J52" i="314"/>
  <c r="K10" i="284" s="1"/>
  <c r="I52" i="314"/>
  <c r="J10" i="284" s="1"/>
  <c r="H52" i="314"/>
  <c r="I10" i="284" s="1"/>
  <c r="G52" i="314"/>
  <c r="H10" i="284" s="1"/>
  <c r="F52" i="314"/>
  <c r="G10" i="284" s="1"/>
  <c r="E52" i="314"/>
  <c r="F10" i="284" s="1"/>
  <c r="D52" i="314"/>
  <c r="E10" i="284" s="1"/>
  <c r="C52" i="314"/>
  <c r="D10" i="284" s="1"/>
  <c r="B52" i="314"/>
  <c r="C10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E6" i="284"/>
  <c r="H6" i="284"/>
  <c r="M6" i="284"/>
  <c r="P6" i="284"/>
  <c r="C6" i="284"/>
  <c r="U64" i="313"/>
  <c r="T64" i="313"/>
  <c r="S64" i="313"/>
  <c r="R64" i="313"/>
  <c r="Q64" i="313"/>
  <c r="P64" i="313"/>
  <c r="O64" i="313"/>
  <c r="N64" i="313"/>
  <c r="M64" i="313"/>
  <c r="L64" i="313"/>
  <c r="K64" i="313"/>
  <c r="J64" i="313"/>
  <c r="I64" i="313"/>
  <c r="H64" i="313"/>
  <c r="G64" i="313"/>
  <c r="F64" i="313"/>
  <c r="E64" i="313"/>
  <c r="D64" i="313"/>
  <c r="U63" i="313"/>
  <c r="T63" i="313"/>
  <c r="S63" i="313"/>
  <c r="R63" i="313"/>
  <c r="Q63" i="313"/>
  <c r="P63" i="313"/>
  <c r="O63" i="313"/>
  <c r="N63" i="313"/>
  <c r="M63" i="313"/>
  <c r="L63" i="313"/>
  <c r="K63" i="313"/>
  <c r="J63" i="313"/>
  <c r="I63" i="313"/>
  <c r="H63" i="313"/>
  <c r="G63" i="313"/>
  <c r="F63" i="313"/>
  <c r="U62" i="313"/>
  <c r="T62" i="313"/>
  <c r="S62" i="313"/>
  <c r="T9" i="284" s="1"/>
  <c r="R62" i="313"/>
  <c r="S9" i="284" s="1"/>
  <c r="Q62" i="313"/>
  <c r="R9" i="284" s="1"/>
  <c r="P62" i="313"/>
  <c r="Q9" i="284" s="1"/>
  <c r="O62" i="313"/>
  <c r="P9" i="284" s="1"/>
  <c r="N62" i="313"/>
  <c r="O9" i="284" s="1"/>
  <c r="M62" i="313"/>
  <c r="N9" i="284" s="1"/>
  <c r="L62" i="313"/>
  <c r="M9" i="284" s="1"/>
  <c r="K62" i="313"/>
  <c r="L9" i="284" s="1"/>
  <c r="J62" i="313"/>
  <c r="K9" i="284" s="1"/>
  <c r="I62" i="313"/>
  <c r="J9" i="284" s="1"/>
  <c r="H62" i="313"/>
  <c r="I9" i="284" s="1"/>
  <c r="G62" i="313"/>
  <c r="H9" i="284" s="1"/>
  <c r="F62" i="313"/>
  <c r="G9" i="284" s="1"/>
  <c r="E62" i="313"/>
  <c r="F9" i="284" s="1"/>
  <c r="D62" i="313"/>
  <c r="E9" i="284" s="1"/>
  <c r="C62" i="313"/>
  <c r="D9" i="284" s="1"/>
  <c r="B62" i="313"/>
  <c r="C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U54" i="312"/>
  <c r="T54" i="312"/>
  <c r="S54" i="312"/>
  <c r="R54" i="312"/>
  <c r="Q54" i="312"/>
  <c r="P54" i="312"/>
  <c r="O54" i="312"/>
  <c r="N54" i="312"/>
  <c r="M54" i="312"/>
  <c r="L54" i="312"/>
  <c r="K54" i="312"/>
  <c r="J54" i="312"/>
  <c r="I54" i="312"/>
  <c r="H54" i="312"/>
  <c r="G54" i="312"/>
  <c r="F54" i="312"/>
  <c r="E54" i="312"/>
  <c r="D54" i="312"/>
  <c r="U53" i="312"/>
  <c r="T53" i="312"/>
  <c r="S53" i="312"/>
  <c r="R53" i="312"/>
  <c r="Q53" i="312"/>
  <c r="P53" i="312"/>
  <c r="O53" i="312"/>
  <c r="N53" i="312"/>
  <c r="M53" i="312"/>
  <c r="L53" i="312"/>
  <c r="K53" i="312"/>
  <c r="J53" i="312"/>
  <c r="I53" i="312"/>
  <c r="H53" i="312"/>
  <c r="G53" i="312"/>
  <c r="F53" i="312"/>
  <c r="U52" i="312"/>
  <c r="T52" i="312"/>
  <c r="S52" i="312"/>
  <c r="T8" i="284" s="1"/>
  <c r="R52" i="312"/>
  <c r="S8" i="284" s="1"/>
  <c r="Q52" i="312"/>
  <c r="R8" i="284" s="1"/>
  <c r="P52" i="312"/>
  <c r="Q8" i="284" s="1"/>
  <c r="O52" i="312"/>
  <c r="P8" i="284" s="1"/>
  <c r="N52" i="312"/>
  <c r="O8" i="284" s="1"/>
  <c r="M52" i="312"/>
  <c r="N8" i="284" s="1"/>
  <c r="L52" i="312"/>
  <c r="M8" i="284" s="1"/>
  <c r="K52" i="312"/>
  <c r="L8" i="284" s="1"/>
  <c r="J52" i="312"/>
  <c r="K8" i="284" s="1"/>
  <c r="I52" i="312"/>
  <c r="J8" i="284" s="1"/>
  <c r="H52" i="312"/>
  <c r="I8" i="284" s="1"/>
  <c r="G52" i="312"/>
  <c r="H8" i="284" s="1"/>
  <c r="F52" i="312"/>
  <c r="G8" i="284" s="1"/>
  <c r="E52" i="312"/>
  <c r="F8" i="284" s="1"/>
  <c r="D52" i="312"/>
  <c r="E8" i="284" s="1"/>
  <c r="C52" i="312"/>
  <c r="D8" i="284" s="1"/>
  <c r="B52" i="312"/>
  <c r="C8" i="284" s="1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61" i="311"/>
  <c r="T61" i="311"/>
  <c r="S61" i="311"/>
  <c r="R61" i="311"/>
  <c r="Q61" i="311"/>
  <c r="P61" i="311"/>
  <c r="O61" i="311"/>
  <c r="N61" i="311"/>
  <c r="M61" i="311"/>
  <c r="L61" i="311"/>
  <c r="K61" i="311"/>
  <c r="J61" i="311"/>
  <c r="I61" i="311"/>
  <c r="H61" i="311"/>
  <c r="G61" i="311"/>
  <c r="F61" i="311"/>
  <c r="E61" i="311"/>
  <c r="D61" i="311"/>
  <c r="U60" i="311"/>
  <c r="T60" i="311"/>
  <c r="S60" i="311"/>
  <c r="R60" i="311"/>
  <c r="Q60" i="311"/>
  <c r="P60" i="311"/>
  <c r="O60" i="311"/>
  <c r="N60" i="311"/>
  <c r="M60" i="311"/>
  <c r="L60" i="311"/>
  <c r="K60" i="311"/>
  <c r="J60" i="311"/>
  <c r="I60" i="311"/>
  <c r="H60" i="311"/>
  <c r="G60" i="311"/>
  <c r="F60" i="311"/>
  <c r="U59" i="311"/>
  <c r="T59" i="311"/>
  <c r="S59" i="311"/>
  <c r="T7" i="284" s="1"/>
  <c r="R59" i="311"/>
  <c r="S7" i="284" s="1"/>
  <c r="Q59" i="311"/>
  <c r="R7" i="284" s="1"/>
  <c r="P59" i="311"/>
  <c r="Q7" i="284" s="1"/>
  <c r="O59" i="311"/>
  <c r="P7" i="284" s="1"/>
  <c r="N59" i="311"/>
  <c r="O7" i="284" s="1"/>
  <c r="M59" i="311"/>
  <c r="N7" i="284" s="1"/>
  <c r="L59" i="311"/>
  <c r="M7" i="284" s="1"/>
  <c r="K59" i="311"/>
  <c r="L7" i="284" s="1"/>
  <c r="J59" i="311"/>
  <c r="K7" i="284" s="1"/>
  <c r="I59" i="311"/>
  <c r="J7" i="284" s="1"/>
  <c r="H59" i="311"/>
  <c r="I7" i="284" s="1"/>
  <c r="G59" i="311"/>
  <c r="H7" i="284" s="1"/>
  <c r="F59" i="311"/>
  <c r="G7" i="284" s="1"/>
  <c r="E59" i="311"/>
  <c r="F7" i="284" s="1"/>
  <c r="D59" i="311"/>
  <c r="E7" i="284" s="1"/>
  <c r="C59" i="311"/>
  <c r="D7" i="284" s="1"/>
  <c r="B59" i="311"/>
  <c r="C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U54" i="310"/>
  <c r="T54" i="310"/>
  <c r="S54" i="310"/>
  <c r="R54" i="310"/>
  <c r="Q54" i="310"/>
  <c r="P54" i="310"/>
  <c r="O54" i="310"/>
  <c r="N54" i="310"/>
  <c r="M54" i="310"/>
  <c r="L54" i="310"/>
  <c r="K54" i="310"/>
  <c r="J54" i="310"/>
  <c r="I54" i="310"/>
  <c r="H54" i="310"/>
  <c r="G54" i="310"/>
  <c r="F54" i="310"/>
  <c r="E54" i="310"/>
  <c r="D54" i="310"/>
  <c r="U53" i="310"/>
  <c r="T53" i="310"/>
  <c r="S53" i="310"/>
  <c r="R53" i="310"/>
  <c r="Q53" i="310"/>
  <c r="P53" i="310"/>
  <c r="O53" i="310"/>
  <c r="N53" i="310"/>
  <c r="M53" i="310"/>
  <c r="L53" i="310"/>
  <c r="K53" i="310"/>
  <c r="J53" i="310"/>
  <c r="I53" i="310"/>
  <c r="H53" i="310"/>
  <c r="G53" i="310"/>
  <c r="F53" i="310"/>
  <c r="U52" i="310"/>
  <c r="T52" i="310"/>
  <c r="S52" i="310"/>
  <c r="T6" i="284" s="1"/>
  <c r="R52" i="310"/>
  <c r="S6" i="284" s="1"/>
  <c r="Q52" i="310"/>
  <c r="R6" i="284" s="1"/>
  <c r="P52" i="310"/>
  <c r="Q6" i="284" s="1"/>
  <c r="O52" i="310"/>
  <c r="N52" i="310"/>
  <c r="O6" i="284" s="1"/>
  <c r="M52" i="310"/>
  <c r="N6" i="284" s="1"/>
  <c r="L52" i="310"/>
  <c r="K52" i="310"/>
  <c r="L6" i="284" s="1"/>
  <c r="J52" i="310"/>
  <c r="K6" i="284" s="1"/>
  <c r="I52" i="310"/>
  <c r="J6" i="284" s="1"/>
  <c r="H52" i="310"/>
  <c r="I6" i="284" s="1"/>
  <c r="G52" i="310"/>
  <c r="F52" i="310"/>
  <c r="G6" i="284" s="1"/>
  <c r="E52" i="310"/>
  <c r="F6" i="284" s="1"/>
  <c r="D52" i="310"/>
  <c r="C52" i="310"/>
  <c r="D6" i="284" s="1"/>
  <c r="B52" i="310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Z18" i="284" l="1"/>
  <c r="Y17" i="284"/>
  <c r="Z16" i="284"/>
  <c r="B52" i="274"/>
  <c r="C5" i="284" s="1"/>
  <c r="X20" i="284"/>
  <c r="X17" i="284"/>
  <c r="G52" i="274"/>
  <c r="Z19" i="284"/>
  <c r="Z20" i="284"/>
  <c r="Y19" i="284"/>
  <c r="X19" i="284"/>
  <c r="W20" i="284"/>
  <c r="E52" i="274"/>
  <c r="F52" i="274"/>
  <c r="U20" i="284" l="1"/>
  <c r="V20" i="284"/>
  <c r="W19" i="284"/>
  <c r="U18" i="284"/>
  <c r="Z17" i="284"/>
  <c r="W17" i="284"/>
  <c r="V17" i="284"/>
  <c r="Y20" i="284"/>
  <c r="W18" i="284"/>
  <c r="V18" i="284"/>
  <c r="X16" i="284"/>
  <c r="Y16" i="284"/>
  <c r="U17" i="284"/>
  <c r="U19" i="284"/>
  <c r="V19" i="284"/>
  <c r="X18" i="284"/>
  <c r="Y18" i="284"/>
  <c r="U16" i="284"/>
  <c r="V16" i="284"/>
  <c r="W16" i="284"/>
  <c r="A31" i="274"/>
  <c r="A32" i="274" s="1"/>
  <c r="A33" i="274" s="1"/>
  <c r="A34" i="274" l="1"/>
  <c r="A35" i="274" s="1"/>
  <c r="A36" i="274" s="1"/>
  <c r="A37" i="274" s="1"/>
  <c r="A38" i="274" s="1"/>
  <c r="D52" i="274" l="1"/>
  <c r="E5" i="284" s="1"/>
  <c r="F5" i="284"/>
  <c r="H52" i="274"/>
  <c r="I5" i="284" s="1"/>
  <c r="I52" i="274"/>
  <c r="J5" i="284" s="1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W15" i="284" l="1"/>
  <c r="U15" i="284"/>
  <c r="V15" i="284" l="1"/>
  <c r="W14" i="284" l="1"/>
  <c r="V14" i="284"/>
  <c r="U14" i="284"/>
  <c r="Z13" i="284"/>
  <c r="Y13" i="284"/>
  <c r="X13" i="284"/>
  <c r="Z12" i="284"/>
  <c r="Y12" i="284"/>
  <c r="X12" i="284"/>
  <c r="F53" i="274" l="1"/>
  <c r="G53" i="274"/>
  <c r="H53" i="274"/>
  <c r="I53" i="274"/>
  <c r="J53" i="274"/>
  <c r="K53" i="274"/>
  <c r="L53" i="274"/>
  <c r="M53" i="274"/>
  <c r="N53" i="274"/>
  <c r="O53" i="274"/>
  <c r="P53" i="274"/>
  <c r="Q53" i="274"/>
  <c r="R53" i="274"/>
  <c r="S53" i="274"/>
  <c r="T53" i="274"/>
  <c r="U53" i="274"/>
  <c r="D54" i="274"/>
  <c r="E54" i="274"/>
  <c r="F54" i="274"/>
  <c r="G54" i="274"/>
  <c r="H54" i="274"/>
  <c r="I54" i="274"/>
  <c r="J54" i="274"/>
  <c r="K54" i="274"/>
  <c r="L54" i="274"/>
  <c r="M54" i="274"/>
  <c r="N54" i="274"/>
  <c r="O54" i="274"/>
  <c r="P54" i="274"/>
  <c r="Q54" i="274"/>
  <c r="R54" i="274"/>
  <c r="S54" i="274"/>
  <c r="T54" i="274"/>
  <c r="U54" i="274"/>
  <c r="H5" i="284" l="1"/>
  <c r="A39" i="274"/>
  <c r="C52" i="274"/>
  <c r="D5" i="284" s="1"/>
  <c r="W10" i="284"/>
  <c r="V10" i="284"/>
  <c r="U10" i="284"/>
  <c r="Y15" i="284" l="1"/>
  <c r="Z15" i="284"/>
  <c r="X15" i="284"/>
  <c r="A40" i="274"/>
  <c r="G5" i="284" s="1"/>
  <c r="X6" i="284"/>
  <c r="Z6" i="284"/>
  <c r="Y6" i="284"/>
  <c r="Z5" i="284"/>
  <c r="X5" i="284"/>
  <c r="Y5" i="284"/>
  <c r="W11" i="284"/>
  <c r="V11" i="284"/>
  <c r="U11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V13" i="284"/>
  <c r="W13" i="284"/>
  <c r="U13" i="284"/>
  <c r="Z14" i="284"/>
  <c r="Y14" i="284"/>
  <c r="X14" i="284"/>
  <c r="W6" i="284"/>
  <c r="J52" i="274"/>
  <c r="K5" i="284" s="1"/>
  <c r="V6" i="284" l="1"/>
  <c r="U6" i="284"/>
  <c r="U5" i="284"/>
  <c r="V5" i="284"/>
  <c r="W5" i="284"/>
  <c r="X10" i="284"/>
  <c r="Z10" i="284"/>
  <c r="Y10" i="284"/>
  <c r="Z11" i="284" l="1"/>
  <c r="Y11" i="284" l="1"/>
  <c r="X11" i="284"/>
  <c r="X8" i="284" l="1"/>
  <c r="Y8" i="284"/>
  <c r="Z8" i="284"/>
  <c r="W12" i="284" l="1"/>
  <c r="V12" i="284"/>
  <c r="U12" i="284"/>
  <c r="U8" i="284" l="1"/>
  <c r="Y9" i="284"/>
  <c r="V8" i="284" l="1"/>
  <c r="W8" i="284"/>
  <c r="Z9" i="284"/>
  <c r="X9" i="284"/>
  <c r="X7" i="284"/>
  <c r="Z7" i="284"/>
  <c r="Y7" i="284"/>
  <c r="W7" i="284" l="1"/>
  <c r="U7" i="284"/>
  <c r="V7" i="284"/>
  <c r="V9" i="284"/>
  <c r="W9" i="284" l="1"/>
  <c r="U9" i="284"/>
</calcChain>
</file>

<file path=xl/sharedStrings.xml><?xml version="1.0" encoding="utf-8"?>
<sst xmlns="http://schemas.openxmlformats.org/spreadsheetml/2006/main" count="731" uniqueCount="70">
  <si>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</si>
  <si>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</si>
  <si>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</si>
  <si>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</si>
  <si>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</si>
  <si>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</si>
  <si>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</si>
  <si>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</si>
  <si>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</si>
  <si>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</si>
  <si>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</si>
  <si>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</si>
  <si>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</si>
  <si>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</si>
  <si>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</si>
  <si>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</si>
  <si>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</si>
  <si>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</si>
  <si>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</si>
  <si>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</si>
  <si>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</si>
  <si>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</si>
  <si>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</si>
  <si>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</si>
  <si>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</si>
  <si>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</si>
  <si>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</si>
  <si>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</si>
  <si>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</si>
  <si>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</si>
  <si>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</si>
  <si>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</si>
  <si>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</si>
  <si>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</si>
  <si>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</si>
  <si>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</si>
  <si>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</si>
  <si>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</si>
  <si>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</si>
  <si>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</si>
  <si>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</si>
  <si>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[4]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</si>
  <si>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</si>
  <si>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</si>
  <si>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</si>
  <si>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</si>
  <si>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</si>
  <si>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</si>
  <si>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</si>
  <si>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</si>
  <si>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</si>
  <si>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</si>
  <si>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Type B, QPSK, MCS 2</t>
  </si>
  <si>
    <t>12 (LTE-NR test #1)</t>
  </si>
  <si>
    <t>4Tx 2Rx ULA Low</t>
  </si>
  <si>
    <t>13 (LTE-NR test #2, baseline)</t>
  </si>
  <si>
    <t>14 (LTE-NR test #3)</t>
  </si>
  <si>
    <t>Type B, QPSK, MCS 4</t>
  </si>
  <si>
    <t>Test point</t>
  </si>
  <si>
    <t>8 (MMSE-IRC)</t>
  </si>
  <si>
    <t>8 (R-ML)</t>
  </si>
  <si>
    <t>9 (MMSE-IRC)</t>
  </si>
  <si>
    <t>9 (R-ML)</t>
  </si>
  <si>
    <t>SNR at 70% @ Max TP</t>
  </si>
  <si>
    <t>Company 6</t>
  </si>
  <si>
    <t>Company 7</t>
  </si>
  <si>
    <t>Company 8</t>
  </si>
  <si>
    <t>Company 9</t>
  </si>
  <si>
    <t>Company 10</t>
  </si>
  <si>
    <t>SNR at 30% @ Max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</si>
</sst>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 xr:uid="{00000000-0005-0000-0000-000001000000}"/>
    <cellStyle name="Normal 2 10" xfId="12" xr:uid="{00000000-0005-0000-0000-000002000000}"/>
    <cellStyle name="Normal 2 11" xfId="13" xr:uid="{00000000-0005-0000-0000-000003000000}"/>
    <cellStyle name="Normal 2 12" xfId="14" xr:uid="{00000000-0005-0000-0000-000004000000}"/>
    <cellStyle name="Normal 2 13" xfId="15" xr:uid="{00000000-0005-0000-0000-000005000000}"/>
    <cellStyle name="Normal 2 14" xfId="16" xr:uid="{00000000-0005-0000-0000-000006000000}"/>
    <cellStyle name="Normal 2 2" xfId="3" xr:uid="{00000000-0005-0000-0000-000007000000}"/>
    <cellStyle name="Normal 2 3" xfId="6" xr:uid="{00000000-0005-0000-0000-000008000000}"/>
    <cellStyle name="Normal 2 4" xfId="5" xr:uid="{00000000-0005-0000-0000-000009000000}"/>
    <cellStyle name="Normal 2 5" xfId="7" xr:uid="{00000000-0005-0000-0000-00000A000000}"/>
    <cellStyle name="Normal 2 6" xfId="8" xr:uid="{00000000-0005-0000-0000-00000B000000}"/>
    <cellStyle name="Normal 2 7" xfId="9" xr:uid="{00000000-0005-0000-0000-00000C000000}"/>
    <cellStyle name="Normal 2 8" xfId="10" xr:uid="{00000000-0005-0000-0000-00000D000000}"/>
    <cellStyle name="Normal 2 9" xfId="11" xr:uid="{00000000-0005-0000-0000-00000E000000}"/>
    <cellStyle name="Normal_Chan_est_experiments_Cases 46.1 - 46.5" xfId="2" xr:uid="{00000000-0005-0000-0000-00000F000000}"/>
    <cellStyle name="常规 4 2" xfId="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BE-417F-A48B-D3002E72260E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BE-417F-A48B-D3002E72260E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BE-417F-A48B-D3002E72260E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BE-417F-A48B-D3002E72260E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BE-417F-A48B-D3002E72260E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1BE-417F-A48B-D3002E72260E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4">
                  <c:v>42553.599999999999</c:v>
                </c:pt>
                <c:pt idx="5">
                  <c:v>350969.59999999998</c:v>
                </c:pt>
                <c:pt idx="6">
                  <c:v>868640</c:v>
                </c:pt>
                <c:pt idx="7">
                  <c:v>1223513.6000000001</c:v>
                </c:pt>
                <c:pt idx="8">
                  <c:v>1534662.4</c:v>
                </c:pt>
                <c:pt idx="9">
                  <c:v>1852057.6000000001</c:v>
                </c:pt>
                <c:pt idx="10">
                  <c:v>2192876.7999999998</c:v>
                </c:pt>
                <c:pt idx="11">
                  <c:v>2642617.6</c:v>
                </c:pt>
                <c:pt idx="12">
                  <c:v>3168486.4</c:v>
                </c:pt>
                <c:pt idx="13">
                  <c:v>3522969.6000000001</c:v>
                </c:pt>
                <c:pt idx="14">
                  <c:v>3673664</c:v>
                </c:pt>
                <c:pt idx="15">
                  <c:v>3706457.6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1BE-417F-A48B-D3002E72260E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4">
                  <c:v>1107174.3999999999</c:v>
                </c:pt>
                <c:pt idx="5">
                  <c:v>1424569.6</c:v>
                </c:pt>
                <c:pt idx="6">
                  <c:v>1778662.3999999999</c:v>
                </c:pt>
                <c:pt idx="7">
                  <c:v>2107379.2000000002</c:v>
                </c:pt>
                <c:pt idx="8">
                  <c:v>2667603.2000000002</c:v>
                </c:pt>
                <c:pt idx="9">
                  <c:v>3340262.4</c:v>
                </c:pt>
                <c:pt idx="10">
                  <c:v>3655315.2</c:v>
                </c:pt>
                <c:pt idx="11">
                  <c:v>3706848</c:v>
                </c:pt>
                <c:pt idx="12">
                  <c:v>3708800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1BE-417F-A48B-D3002E72260E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1BE-417F-A48B-D3002E72260E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1BE-417F-A48B-D3002E72260E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1BE-417F-A48B-D3002E72260E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1BE-417F-A48B-D3002E72260E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1BE-417F-A48B-D3002E72260E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1BE-417F-A48B-D3002E72260E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1BE-417F-A48B-D3002E72260E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1BE-417F-A48B-D3002E72260E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1BE-417F-A48B-D3002E72260E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1BE-417F-A48B-D3002E72260E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1BE-417F-A48B-D3002E72260E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1BE-417F-A48B-D3002E722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29304"/>
        <c:axId val="248225384"/>
      </c:scatterChart>
      <c:valAx>
        <c:axId val="248229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8225384"/>
        <c:crosses val="autoZero"/>
        <c:crossBetween val="midCat"/>
        <c:majorUnit val="1"/>
      </c:valAx>
      <c:valAx>
        <c:axId val="248225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8229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39-4396-944D-4D04D7E2D6CD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39-4396-944D-4D04D7E2D6CD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39-4396-944D-4D04D7E2D6CD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39-4396-944D-4D04D7E2D6CD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39-4396-944D-4D04D7E2D6CD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839-4396-944D-4D04D7E2D6CD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4">
                  <c:v>4896</c:v>
                </c:pt>
                <c:pt idx="5">
                  <c:v>22176</c:v>
                </c:pt>
                <c:pt idx="6">
                  <c:v>56784</c:v>
                </c:pt>
                <c:pt idx="7">
                  <c:v>99984</c:v>
                </c:pt>
                <c:pt idx="8">
                  <c:v>146832</c:v>
                </c:pt>
                <c:pt idx="9">
                  <c:v>190752</c:v>
                </c:pt>
                <c:pt idx="10">
                  <c:v>232656</c:v>
                </c:pt>
                <c:pt idx="11">
                  <c:v>273600</c:v>
                </c:pt>
                <c:pt idx="12">
                  <c:v>320112</c:v>
                </c:pt>
                <c:pt idx="13">
                  <c:v>359904</c:v>
                </c:pt>
                <c:pt idx="14">
                  <c:v>394656</c:v>
                </c:pt>
                <c:pt idx="15">
                  <c:v>419472</c:v>
                </c:pt>
                <c:pt idx="16">
                  <c:v>435168</c:v>
                </c:pt>
                <c:pt idx="17">
                  <c:v>446064</c:v>
                </c:pt>
                <c:pt idx="18">
                  <c:v>451872</c:v>
                </c:pt>
                <c:pt idx="19">
                  <c:v>453888</c:v>
                </c:pt>
                <c:pt idx="20">
                  <c:v>455136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839-4396-944D-4D04D7E2D6CD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4">
                  <c:v>74304</c:v>
                </c:pt>
                <c:pt idx="5">
                  <c:v>133152</c:v>
                </c:pt>
                <c:pt idx="6">
                  <c:v>184560</c:v>
                </c:pt>
                <c:pt idx="7">
                  <c:v>231024</c:v>
                </c:pt>
                <c:pt idx="8">
                  <c:v>278112</c:v>
                </c:pt>
                <c:pt idx="9">
                  <c:v>333504</c:v>
                </c:pt>
                <c:pt idx="10">
                  <c:v>385488</c:v>
                </c:pt>
                <c:pt idx="11">
                  <c:v>422736</c:v>
                </c:pt>
                <c:pt idx="12">
                  <c:v>443760</c:v>
                </c:pt>
                <c:pt idx="13">
                  <c:v>451632</c:v>
                </c:pt>
                <c:pt idx="14">
                  <c:v>455040</c:v>
                </c:pt>
                <c:pt idx="15">
                  <c:v>455568</c:v>
                </c:pt>
                <c:pt idx="16">
                  <c:v>455952</c:v>
                </c:pt>
                <c:pt idx="17">
                  <c:v>456000</c:v>
                </c:pt>
                <c:pt idx="18">
                  <c:v>456000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39-4396-944D-4D04D7E2D6CD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839-4396-944D-4D04D7E2D6CD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839-4396-944D-4D04D7E2D6CD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839-4396-944D-4D04D7E2D6CD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839-4396-944D-4D04D7E2D6CD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839-4396-944D-4D04D7E2D6CD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839-4396-944D-4D04D7E2D6CD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839-4396-944D-4D04D7E2D6CD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839-4396-944D-4D04D7E2D6CD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839-4396-944D-4D04D7E2D6CD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839-4396-944D-4D04D7E2D6CD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839-4396-944D-4D04D7E2D6CD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839-4396-944D-4D04D7E2D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29696"/>
        <c:axId val="248226168"/>
      </c:scatterChart>
      <c:valAx>
        <c:axId val="248229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8226168"/>
        <c:crosses val="autoZero"/>
        <c:crossBetween val="midCat"/>
        <c:majorUnit val="1"/>
      </c:valAx>
      <c:valAx>
        <c:axId val="248226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8229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4F-4DE2-A89F-614DDFCA730A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4F-4DE2-A89F-614DDFCA730A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4F-4DE2-A89F-614DDFCA730A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4F-4DE2-A89F-614DDFCA730A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4F-4DE2-A89F-614DDFCA730A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4F-4DE2-A89F-614DDFCA730A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5285251.2</c:v>
                </c:pt>
                <c:pt idx="1">
                  <c:v>7797098.4000000004</c:v>
                </c:pt>
                <c:pt idx="2">
                  <c:v>9812889.5999999996</c:v>
                </c:pt>
                <c:pt idx="3">
                  <c:v>11436345.6</c:v>
                </c:pt>
                <c:pt idx="4">
                  <c:v>13068820.800000001</c:v>
                </c:pt>
                <c:pt idx="5">
                  <c:v>14638161.6</c:v>
                </c:pt>
                <c:pt idx="6">
                  <c:v>16248088.800000001</c:v>
                </c:pt>
                <c:pt idx="7">
                  <c:v>18042909.600000001</c:v>
                </c:pt>
                <c:pt idx="8">
                  <c:v>19395789.600000001</c:v>
                </c:pt>
                <c:pt idx="9">
                  <c:v>20234575.199999999</c:v>
                </c:pt>
                <c:pt idx="10">
                  <c:v>20802784.800000001</c:v>
                </c:pt>
                <c:pt idx="11">
                  <c:v>21095908.800000001</c:v>
                </c:pt>
                <c:pt idx="12">
                  <c:v>21285312</c:v>
                </c:pt>
                <c:pt idx="13">
                  <c:v>21551378.399999999</c:v>
                </c:pt>
                <c:pt idx="14">
                  <c:v>22290952.800000001</c:v>
                </c:pt>
                <c:pt idx="15">
                  <c:v>23887351.199999999</c:v>
                </c:pt>
                <c:pt idx="16">
                  <c:v>26728399.199999999</c:v>
                </c:pt>
                <c:pt idx="17">
                  <c:v>30399213.600000001</c:v>
                </c:pt>
                <c:pt idx="18">
                  <c:v>34236883.200000003</c:v>
                </c:pt>
                <c:pt idx="19">
                  <c:v>37289882.399999999</c:v>
                </c:pt>
                <c:pt idx="20">
                  <c:v>39305673.600000001</c:v>
                </c:pt>
                <c:pt idx="21">
                  <c:v>40690120.799999997</c:v>
                </c:pt>
                <c:pt idx="22">
                  <c:v>41605569.600000001</c:v>
                </c:pt>
                <c:pt idx="23">
                  <c:v>42164760</c:v>
                </c:pt>
                <c:pt idx="24">
                  <c:v>42530037.600000001</c:v>
                </c:pt>
                <c:pt idx="25">
                  <c:v>42710421.600000001</c:v>
                </c:pt>
                <c:pt idx="26">
                  <c:v>42800613.600000001</c:v>
                </c:pt>
                <c:pt idx="27">
                  <c:v>42823161.600000001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4F-4DE2-A89F-614DDFCA730A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12613351.199999999</c:v>
                </c:pt>
                <c:pt idx="1">
                  <c:v>13812904.800000001</c:v>
                </c:pt>
                <c:pt idx="2">
                  <c:v>15147746.4</c:v>
                </c:pt>
                <c:pt idx="3">
                  <c:v>16915509.600000001</c:v>
                </c:pt>
                <c:pt idx="4">
                  <c:v>19016983.199999999</c:v>
                </c:pt>
                <c:pt idx="5">
                  <c:v>20505151.199999999</c:v>
                </c:pt>
                <c:pt idx="6">
                  <c:v>21186100.800000001</c:v>
                </c:pt>
                <c:pt idx="7">
                  <c:v>21384523.199999999</c:v>
                </c:pt>
                <c:pt idx="8">
                  <c:v>21420600</c:v>
                </c:pt>
                <c:pt idx="9">
                  <c:v>21425109.600000001</c:v>
                </c:pt>
                <c:pt idx="10">
                  <c:v>21501772.800000001</c:v>
                </c:pt>
                <c:pt idx="11">
                  <c:v>22146645.600000001</c:v>
                </c:pt>
                <c:pt idx="12">
                  <c:v>24315763.199999999</c:v>
                </c:pt>
                <c:pt idx="13">
                  <c:v>28496162.399999999</c:v>
                </c:pt>
                <c:pt idx="14">
                  <c:v>34250412</c:v>
                </c:pt>
                <c:pt idx="15">
                  <c:v>38750992.799999997</c:v>
                </c:pt>
                <c:pt idx="16">
                  <c:v>41389108.799999997</c:v>
                </c:pt>
                <c:pt idx="17">
                  <c:v>42421807.200000003</c:v>
                </c:pt>
                <c:pt idx="18">
                  <c:v>42782575.200000003</c:v>
                </c:pt>
                <c:pt idx="19">
                  <c:v>42836690.399999999</c:v>
                </c:pt>
                <c:pt idx="20">
                  <c:v>42841200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4F-4DE2-A89F-614DDFCA730A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94F-4DE2-A89F-614DDFCA730A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94F-4DE2-A89F-614DDFCA730A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94F-4DE2-A89F-614DDFCA730A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94F-4DE2-A89F-614DDFCA730A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94F-4DE2-A89F-614DDFCA730A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94F-4DE2-A89F-614DDFCA730A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94F-4DE2-A89F-614DDFCA730A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94F-4DE2-A89F-614DDFCA730A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94F-4DE2-A89F-614DDFCA730A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94F-4DE2-A89F-614DDFCA730A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94F-4DE2-A89F-614DDFCA730A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94F-4DE2-A89F-614DDFCA7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32048"/>
        <c:axId val="248232440"/>
      </c:scatterChart>
      <c:valAx>
        <c:axId val="248232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8232440"/>
        <c:crosses val="autoZero"/>
        <c:crossBetween val="midCat"/>
        <c:majorUnit val="1"/>
      </c:valAx>
      <c:valAx>
        <c:axId val="248232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8232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B9-4843-BBC8-0BFA265B19D8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B9-4843-BBC8-0BFA265B19D8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B9-4843-BBC8-0BFA265B19D8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B9-4843-BBC8-0BFA265B19D8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B9-4843-BBC8-0BFA265B19D8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B9-4843-BBC8-0BFA265B19D8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10448</c:v>
                </c:pt>
                <c:pt idx="2">
                  <c:v>255976</c:v>
                </c:pt>
                <c:pt idx="3">
                  <c:v>2478788</c:v>
                </c:pt>
                <c:pt idx="4">
                  <c:v>5607964</c:v>
                </c:pt>
                <c:pt idx="5">
                  <c:v>7324048</c:v>
                </c:pt>
                <c:pt idx="6">
                  <c:v>8259144</c:v>
                </c:pt>
                <c:pt idx="7">
                  <c:v>9139388</c:v>
                </c:pt>
                <c:pt idx="8">
                  <c:v>10495016</c:v>
                </c:pt>
                <c:pt idx="9">
                  <c:v>11759224</c:v>
                </c:pt>
                <c:pt idx="10">
                  <c:v>12352148</c:v>
                </c:pt>
                <c:pt idx="11">
                  <c:v>12686484</c:v>
                </c:pt>
                <c:pt idx="12">
                  <c:v>13279408</c:v>
                </c:pt>
                <c:pt idx="13">
                  <c:v>14509660</c:v>
                </c:pt>
                <c:pt idx="14">
                  <c:v>16408584</c:v>
                </c:pt>
                <c:pt idx="15">
                  <c:v>19036256</c:v>
                </c:pt>
                <c:pt idx="16">
                  <c:v>21564672</c:v>
                </c:pt>
                <c:pt idx="17">
                  <c:v>23536732</c:v>
                </c:pt>
                <c:pt idx="18">
                  <c:v>24463992</c:v>
                </c:pt>
                <c:pt idx="19">
                  <c:v>24740864</c:v>
                </c:pt>
                <c:pt idx="20">
                  <c:v>24800940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BB9-4843-BBC8-0BFA265B19D8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2828796</c:v>
                </c:pt>
                <c:pt idx="1">
                  <c:v>6626644</c:v>
                </c:pt>
                <c:pt idx="2">
                  <c:v>8201680</c:v>
                </c:pt>
                <c:pt idx="3">
                  <c:v>9609548</c:v>
                </c:pt>
                <c:pt idx="4">
                  <c:v>11824524</c:v>
                </c:pt>
                <c:pt idx="5">
                  <c:v>12383492</c:v>
                </c:pt>
                <c:pt idx="6">
                  <c:v>12589840</c:v>
                </c:pt>
                <c:pt idx="7">
                  <c:v>13530160</c:v>
                </c:pt>
                <c:pt idx="8">
                  <c:v>16322388</c:v>
                </c:pt>
                <c:pt idx="9">
                  <c:v>20658308</c:v>
                </c:pt>
                <c:pt idx="10">
                  <c:v>23808380</c:v>
                </c:pt>
                <c:pt idx="11">
                  <c:v>24670340</c:v>
                </c:pt>
                <c:pt idx="12">
                  <c:v>24803552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  <c:pt idx="20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BB9-4843-BBC8-0BFA265B19D8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BB9-4843-BBC8-0BFA265B19D8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BB9-4843-BBC8-0BFA265B19D8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BB9-4843-BBC8-0BFA265B19D8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BB9-4843-BBC8-0BFA265B19D8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BB9-4843-BBC8-0BFA265B19D8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BB9-4843-BBC8-0BFA265B19D8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BB9-4843-BBC8-0BFA265B19D8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BB9-4843-BBC8-0BFA265B19D8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BB9-4843-BBC8-0BFA265B19D8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BB9-4843-BBC8-0BFA265B19D8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1BB9-4843-BBC8-0BFA265B19D8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BB9-4843-BBC8-0BFA265B1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5152"/>
        <c:axId val="453673976"/>
      </c:scatterChart>
      <c:valAx>
        <c:axId val="453675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3976"/>
        <c:crosses val="autoZero"/>
        <c:crossBetween val="midCat"/>
        <c:majorUnit val="1"/>
      </c:valAx>
      <c:valAx>
        <c:axId val="453673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5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51-460C-A7F8-E8EFCDBB1D32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51-460C-A7F8-E8EFCDBB1D32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51-460C-A7F8-E8EFCDBB1D32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51-460C-A7F8-E8EFCDBB1D32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51-460C-A7F8-E8EFCDBB1D32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51-460C-A7F8-E8EFCDBB1D32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5'!$H$30:$H$60</c:f>
              <c:numCache>
                <c:formatCode>0.00</c:formatCode>
                <c:ptCount val="31"/>
                <c:pt idx="0">
                  <c:v>100838.39999999999</c:v>
                </c:pt>
                <c:pt idx="1">
                  <c:v>256297.60000000001</c:v>
                </c:pt>
                <c:pt idx="2">
                  <c:v>794102.4</c:v>
                </c:pt>
                <c:pt idx="3">
                  <c:v>1936937.6</c:v>
                </c:pt>
                <c:pt idx="4">
                  <c:v>3541948.8</c:v>
                </c:pt>
                <c:pt idx="5">
                  <c:v>5772998.4000000004</c:v>
                </c:pt>
                <c:pt idx="6">
                  <c:v>7802371.2000000002</c:v>
                </c:pt>
                <c:pt idx="7">
                  <c:v>9974598.4000000004</c:v>
                </c:pt>
                <c:pt idx="8">
                  <c:v>11768681.6</c:v>
                </c:pt>
                <c:pt idx="9">
                  <c:v>13323273.6</c:v>
                </c:pt>
                <c:pt idx="10">
                  <c:v>14940889.6</c:v>
                </c:pt>
                <c:pt idx="11">
                  <c:v>16184563.199999999</c:v>
                </c:pt>
                <c:pt idx="12">
                  <c:v>17251769.600000001</c:v>
                </c:pt>
                <c:pt idx="13">
                  <c:v>18545862.399999999</c:v>
                </c:pt>
                <c:pt idx="14">
                  <c:v>19978608</c:v>
                </c:pt>
                <c:pt idx="15">
                  <c:v>21558409.600000001</c:v>
                </c:pt>
                <c:pt idx="16">
                  <c:v>23302073.600000001</c:v>
                </c:pt>
                <c:pt idx="17">
                  <c:v>25260019.199999999</c:v>
                </c:pt>
                <c:pt idx="18">
                  <c:v>27285190.399999999</c:v>
                </c:pt>
                <c:pt idx="19">
                  <c:v>28991040</c:v>
                </c:pt>
                <c:pt idx="20">
                  <c:v>30415382.399999999</c:v>
                </c:pt>
                <c:pt idx="21">
                  <c:v>31818716.800000001</c:v>
                </c:pt>
                <c:pt idx="22">
                  <c:v>32772480</c:v>
                </c:pt>
                <c:pt idx="23">
                  <c:v>33801872</c:v>
                </c:pt>
                <c:pt idx="24">
                  <c:v>34457321.600000001</c:v>
                </c:pt>
                <c:pt idx="25">
                  <c:v>34936304</c:v>
                </c:pt>
                <c:pt idx="26">
                  <c:v>35335456</c:v>
                </c:pt>
                <c:pt idx="27">
                  <c:v>35553939.200000003</c:v>
                </c:pt>
                <c:pt idx="28">
                  <c:v>35877462.399999999</c:v>
                </c:pt>
                <c:pt idx="29">
                  <c:v>35948889.600000001</c:v>
                </c:pt>
                <c:pt idx="30">
                  <c:v>35990905.600000001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51-460C-A7F8-E8EFCDBB1D32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5'!$I$30:$I$60</c:f>
              <c:numCache>
                <c:formatCode>0.00</c:formatCode>
                <c:ptCount val="31"/>
                <c:pt idx="0">
                  <c:v>2924313.6</c:v>
                </c:pt>
                <c:pt idx="1">
                  <c:v>6420044.7999999998</c:v>
                </c:pt>
                <c:pt idx="2">
                  <c:v>9588051.1999999993</c:v>
                </c:pt>
                <c:pt idx="3">
                  <c:v>12361107.199999999</c:v>
                </c:pt>
                <c:pt idx="4">
                  <c:v>14302246.4</c:v>
                </c:pt>
                <c:pt idx="5">
                  <c:v>16377836.800000001</c:v>
                </c:pt>
                <c:pt idx="6">
                  <c:v>18020662.399999999</c:v>
                </c:pt>
                <c:pt idx="7">
                  <c:v>19033248</c:v>
                </c:pt>
                <c:pt idx="8">
                  <c:v>19697100.800000001</c:v>
                </c:pt>
                <c:pt idx="9">
                  <c:v>20360953.600000001</c:v>
                </c:pt>
                <c:pt idx="10">
                  <c:v>21785296</c:v>
                </c:pt>
                <c:pt idx="11">
                  <c:v>24327264</c:v>
                </c:pt>
                <c:pt idx="12">
                  <c:v>28566678.399999999</c:v>
                </c:pt>
                <c:pt idx="13">
                  <c:v>32827100.800000001</c:v>
                </c:pt>
                <c:pt idx="14">
                  <c:v>36234598.399999999</c:v>
                </c:pt>
                <c:pt idx="15">
                  <c:v>38146326.399999999</c:v>
                </c:pt>
                <c:pt idx="16">
                  <c:v>39188323.200000003</c:v>
                </c:pt>
                <c:pt idx="17">
                  <c:v>39633692.799999997</c:v>
                </c:pt>
                <c:pt idx="18">
                  <c:v>39789152</c:v>
                </c:pt>
                <c:pt idx="19">
                  <c:v>39860579.200000003</c:v>
                </c:pt>
                <c:pt idx="20">
                  <c:v>39877385.600000001</c:v>
                </c:pt>
                <c:pt idx="21">
                  <c:v>39881587.200000003</c:v>
                </c:pt>
                <c:pt idx="22">
                  <c:v>39877385.600000001</c:v>
                </c:pt>
                <c:pt idx="23">
                  <c:v>39856377.600000001</c:v>
                </c:pt>
                <c:pt idx="24">
                  <c:v>39864780.799999997</c:v>
                </c:pt>
                <c:pt idx="25">
                  <c:v>39835369.600000001</c:v>
                </c:pt>
                <c:pt idx="26">
                  <c:v>39835369.600000001</c:v>
                </c:pt>
                <c:pt idx="27">
                  <c:v>39835369.600000001</c:v>
                </c:pt>
                <c:pt idx="28">
                  <c:v>39814361.600000001</c:v>
                </c:pt>
                <c:pt idx="29">
                  <c:v>39818563.200000003</c:v>
                </c:pt>
                <c:pt idx="30">
                  <c:v>39814361.600000001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51-460C-A7F8-E8EFCDBB1D32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351-460C-A7F8-E8EFCDBB1D32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351-460C-A7F8-E8EFCDBB1D32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351-460C-A7F8-E8EFCDBB1D32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351-460C-A7F8-E8EFCDBB1D32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351-460C-A7F8-E8EFCDBB1D32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351-460C-A7F8-E8EFCDBB1D32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351-460C-A7F8-E8EFCDBB1D32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351-460C-A7F8-E8EFCDBB1D32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351-460C-A7F8-E8EFCDBB1D32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351-460C-A7F8-E8EFCDBB1D32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351-460C-A7F8-E8EFCDBB1D32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351-460C-A7F8-E8EFCDBB1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1624"/>
        <c:axId val="453668880"/>
      </c:scatterChart>
      <c:valAx>
        <c:axId val="453671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68880"/>
        <c:crosses val="autoZero"/>
        <c:crossBetween val="midCat"/>
        <c:majorUnit val="1"/>
      </c:valAx>
      <c:valAx>
        <c:axId val="4536688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1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6A-4D47-B5F5-66B512E5E4D7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6A-4D47-B5F5-66B512E5E4D7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6A-4D47-B5F5-66B512E5E4D7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6A-4D47-B5F5-66B512E5E4D7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6A-4D47-B5F5-66B512E5E4D7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C6A-4D47-B5F5-66B512E5E4D7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C6A-4D47-B5F5-66B512E5E4D7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534254.4</c:v>
                </c:pt>
                <c:pt idx="1">
                  <c:v>2284027.2000000002</c:v>
                </c:pt>
                <c:pt idx="2">
                  <c:v>5611464</c:v>
                </c:pt>
                <c:pt idx="3">
                  <c:v>8942486.4000000004</c:v>
                </c:pt>
                <c:pt idx="4">
                  <c:v>11215756.800000001</c:v>
                </c:pt>
                <c:pt idx="5">
                  <c:v>13076683.199999999</c:v>
                </c:pt>
                <c:pt idx="6">
                  <c:v>14833627.199999999</c:v>
                </c:pt>
                <c:pt idx="7">
                  <c:v>16289380.800000001</c:v>
                </c:pt>
                <c:pt idx="8">
                  <c:v>17210880</c:v>
                </c:pt>
                <c:pt idx="9">
                  <c:v>18440740.800000001</c:v>
                </c:pt>
                <c:pt idx="10">
                  <c:v>21434716.800000001</c:v>
                </c:pt>
                <c:pt idx="11">
                  <c:v>25016731.199999999</c:v>
                </c:pt>
                <c:pt idx="12">
                  <c:v>28792368</c:v>
                </c:pt>
                <c:pt idx="13">
                  <c:v>31739731.199999999</c:v>
                </c:pt>
                <c:pt idx="14">
                  <c:v>33256440</c:v>
                </c:pt>
                <c:pt idx="15">
                  <c:v>33837307.200000003</c:v>
                </c:pt>
                <c:pt idx="16">
                  <c:v>34020172.799999997</c:v>
                </c:pt>
                <c:pt idx="17">
                  <c:v>34048857.600000001</c:v>
                </c:pt>
                <c:pt idx="18">
                  <c:v>34052443.200000003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C6A-4D47-B5F5-66B512E5E4D7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C6A-4D47-B5F5-66B512E5E4D7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C6A-4D47-B5F5-66B512E5E4D7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C6A-4D47-B5F5-66B512E5E4D7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C6A-4D47-B5F5-66B512E5E4D7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C6A-4D47-B5F5-66B512E5E4D7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C6A-4D47-B5F5-66B512E5E4D7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C6A-4D47-B5F5-66B512E5E4D7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C6A-4D47-B5F5-66B512E5E4D7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C6A-4D47-B5F5-66B512E5E4D7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C6A-4D47-B5F5-66B512E5E4D7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C6A-4D47-B5F5-66B512E5E4D7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C6A-4D47-B5F5-66B512E5E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4760"/>
        <c:axId val="453670056"/>
      </c:scatterChart>
      <c:valAx>
        <c:axId val="453674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0056"/>
        <c:crosses val="autoZero"/>
        <c:crossBetween val="midCat"/>
        <c:majorUnit val="1"/>
      </c:valAx>
      <c:valAx>
        <c:axId val="453670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47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B7-466A-A5C7-A05FE1FFCCC2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B7-466A-A5C7-A05FE1FFCCC2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B7-466A-A5C7-A05FE1FFCCC2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B7-466A-A5C7-A05FE1FFCCC2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B7-466A-A5C7-A05FE1FFCCC2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B7-466A-A5C7-A05FE1FFCCC2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DB7-466A-A5C7-A05FE1FFCCC2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428695.2</c:v>
                </c:pt>
                <c:pt idx="1">
                  <c:v>2278346.4</c:v>
                </c:pt>
                <c:pt idx="2">
                  <c:v>6859123.2000000002</c:v>
                </c:pt>
                <c:pt idx="3">
                  <c:v>10977487.199999999</c:v>
                </c:pt>
                <c:pt idx="4">
                  <c:v>13901284.800000001</c:v>
                </c:pt>
                <c:pt idx="5">
                  <c:v>15741302.4</c:v>
                </c:pt>
                <c:pt idx="6">
                  <c:v>18063000</c:v>
                </c:pt>
                <c:pt idx="7">
                  <c:v>20192025.600000001</c:v>
                </c:pt>
                <c:pt idx="8">
                  <c:v>21641882.399999999</c:v>
                </c:pt>
                <c:pt idx="9">
                  <c:v>22744929.600000001</c:v>
                </c:pt>
                <c:pt idx="10">
                  <c:v>23698656</c:v>
                </c:pt>
                <c:pt idx="11">
                  <c:v>25365268.800000001</c:v>
                </c:pt>
                <c:pt idx="12">
                  <c:v>28438387.199999999</c:v>
                </c:pt>
                <c:pt idx="13">
                  <c:v>32508583.199999999</c:v>
                </c:pt>
                <c:pt idx="14">
                  <c:v>36549878.399999999</c:v>
                </c:pt>
                <c:pt idx="15">
                  <c:v>40085409.600000001</c:v>
                </c:pt>
                <c:pt idx="16">
                  <c:v>42633496.799999997</c:v>
                </c:pt>
                <c:pt idx="17">
                  <c:v>44377178.399999999</c:v>
                </c:pt>
                <c:pt idx="18">
                  <c:v>45205668</c:v>
                </c:pt>
                <c:pt idx="19">
                  <c:v>45518760</c:v>
                </c:pt>
                <c:pt idx="20">
                  <c:v>45653630.399999999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DB7-466A-A5C7-A05FE1FFCCC2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DB7-466A-A5C7-A05FE1FFCCC2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DB7-466A-A5C7-A05FE1FFCCC2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DB7-466A-A5C7-A05FE1FFCCC2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DB7-466A-A5C7-A05FE1FFCCC2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DB7-466A-A5C7-A05FE1FFCCC2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DB7-466A-A5C7-A05FE1FFCCC2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DB7-466A-A5C7-A05FE1FFCCC2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DB7-466A-A5C7-A05FE1FFCCC2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DB7-466A-A5C7-A05FE1FFCCC2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DB7-466A-A5C7-A05FE1FFCCC2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DB7-466A-A5C7-A05FE1FFCCC2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DB7-466A-A5C7-A05FE1FFC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6328"/>
        <c:axId val="453672408"/>
      </c:scatterChart>
      <c:valAx>
        <c:axId val="453676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2408"/>
        <c:crosses val="autoZero"/>
        <c:crossBetween val="midCat"/>
        <c:majorUnit val="1"/>
      </c:valAx>
      <c:valAx>
        <c:axId val="453672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6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07-49D6-9AB4-92E7CDAB427D}"/>
            </c:ext>
          </c:extLst>
        </c:ser>
        <c:ser>
          <c:idx val="2"/>
          <c:order val="1"/>
          <c:tx>
            <c:strRef>
              <c:f>'case 8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07-49D6-9AB4-92E7CDAB427D}"/>
            </c:ext>
          </c:extLst>
        </c:ser>
        <c:ser>
          <c:idx val="4"/>
          <c:order val="2"/>
          <c:tx>
            <c:strRef>
              <c:f>'case 8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07-49D6-9AB4-92E7CDAB427D}"/>
            </c:ext>
          </c:extLst>
        </c:ser>
        <c:ser>
          <c:idx val="5"/>
          <c:order val="3"/>
          <c:tx>
            <c:strRef>
              <c:f>'case 8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07-49D6-9AB4-92E7CDAB427D}"/>
            </c:ext>
          </c:extLst>
        </c:ser>
        <c:ser>
          <c:idx val="7"/>
          <c:order val="4"/>
          <c:tx>
            <c:strRef>
              <c:f>'case 8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307-49D6-9AB4-92E7CDAB427D}"/>
            </c:ext>
          </c:extLst>
        </c:ser>
        <c:ser>
          <c:idx val="8"/>
          <c:order val="5"/>
          <c:tx>
            <c:strRef>
              <c:f>'case 8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307-49D6-9AB4-92E7CDAB427D}"/>
            </c:ext>
          </c:extLst>
        </c:ser>
        <c:ser>
          <c:idx val="10"/>
          <c:order val="6"/>
          <c:tx>
            <c:strRef>
              <c:f>'case 8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(MMSE-IRC)'!$H$30:$H$60</c:f>
              <c:numCache>
                <c:formatCode>0.00</c:formatCode>
                <c:ptCount val="31"/>
                <c:pt idx="0">
                  <c:v>1191072</c:v>
                </c:pt>
                <c:pt idx="1">
                  <c:v>2353412</c:v>
                </c:pt>
                <c:pt idx="2">
                  <c:v>4072108</c:v>
                </c:pt>
                <c:pt idx="3">
                  <c:v>5508708</c:v>
                </c:pt>
                <c:pt idx="4">
                  <c:v>6835604</c:v>
                </c:pt>
                <c:pt idx="5">
                  <c:v>7974436</c:v>
                </c:pt>
                <c:pt idx="6">
                  <c:v>9097596</c:v>
                </c:pt>
                <c:pt idx="7">
                  <c:v>10030080</c:v>
                </c:pt>
                <c:pt idx="8">
                  <c:v>10949504</c:v>
                </c:pt>
                <c:pt idx="9">
                  <c:v>11816688</c:v>
                </c:pt>
                <c:pt idx="10">
                  <c:v>12986864</c:v>
                </c:pt>
                <c:pt idx="11">
                  <c:v>14264132</c:v>
                </c:pt>
                <c:pt idx="12">
                  <c:v>15664164</c:v>
                </c:pt>
                <c:pt idx="13">
                  <c:v>17064196</c:v>
                </c:pt>
                <c:pt idx="14">
                  <c:v>18474676</c:v>
                </c:pt>
                <c:pt idx="15">
                  <c:v>19788512</c:v>
                </c:pt>
                <c:pt idx="16">
                  <c:v>20856820</c:v>
                </c:pt>
                <c:pt idx="17">
                  <c:v>21794528</c:v>
                </c:pt>
                <c:pt idx="18">
                  <c:v>22541560</c:v>
                </c:pt>
                <c:pt idx="19">
                  <c:v>23189336</c:v>
                </c:pt>
                <c:pt idx="20">
                  <c:v>23656884</c:v>
                </c:pt>
                <c:pt idx="21">
                  <c:v>23999056</c:v>
                </c:pt>
                <c:pt idx="22">
                  <c:v>24234136</c:v>
                </c:pt>
                <c:pt idx="23">
                  <c:v>24343840</c:v>
                </c:pt>
                <c:pt idx="24">
                  <c:v>24416976</c:v>
                </c:pt>
                <c:pt idx="25">
                  <c:v>24487500</c:v>
                </c:pt>
                <c:pt idx="26">
                  <c:v>24503172</c:v>
                </c:pt>
                <c:pt idx="27">
                  <c:v>24542352</c:v>
                </c:pt>
                <c:pt idx="28">
                  <c:v>24537128</c:v>
                </c:pt>
                <c:pt idx="29">
                  <c:v>24578920</c:v>
                </c:pt>
                <c:pt idx="30">
                  <c:v>24586756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307-49D6-9AB4-92E7CDAB427D}"/>
            </c:ext>
          </c:extLst>
        </c:ser>
        <c:ser>
          <c:idx val="11"/>
          <c:order val="7"/>
          <c:tx>
            <c:strRef>
              <c:f>'case 8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(MMSE-IRC)'!$I$30:$I$60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307-49D6-9AB4-92E7CDAB427D}"/>
            </c:ext>
          </c:extLst>
        </c:ser>
        <c:ser>
          <c:idx val="13"/>
          <c:order val="8"/>
          <c:tx>
            <c:strRef>
              <c:f>'case 8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307-49D6-9AB4-92E7CDAB427D}"/>
            </c:ext>
          </c:extLst>
        </c:ser>
        <c:ser>
          <c:idx val="14"/>
          <c:order val="9"/>
          <c:tx>
            <c:strRef>
              <c:f>'case 8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307-49D6-9AB4-92E7CDAB427D}"/>
            </c:ext>
          </c:extLst>
        </c:ser>
        <c:ser>
          <c:idx val="0"/>
          <c:order val="10"/>
          <c:tx>
            <c:strRef>
              <c:f>'case 8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307-49D6-9AB4-92E7CDAB427D}"/>
            </c:ext>
          </c:extLst>
        </c:ser>
        <c:ser>
          <c:idx val="3"/>
          <c:order val="11"/>
          <c:tx>
            <c:strRef>
              <c:f>'case 8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307-49D6-9AB4-92E7CDAB427D}"/>
            </c:ext>
          </c:extLst>
        </c:ser>
        <c:ser>
          <c:idx val="6"/>
          <c:order val="12"/>
          <c:tx>
            <c:strRef>
              <c:f>'case 8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307-49D6-9AB4-92E7CDAB427D}"/>
            </c:ext>
          </c:extLst>
        </c:ser>
        <c:ser>
          <c:idx val="9"/>
          <c:order val="13"/>
          <c:tx>
            <c:strRef>
              <c:f>'case 8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307-49D6-9AB4-92E7CDAB427D}"/>
            </c:ext>
          </c:extLst>
        </c:ser>
        <c:ser>
          <c:idx val="12"/>
          <c:order val="14"/>
          <c:tx>
            <c:strRef>
              <c:f>'case 8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307-49D6-9AB4-92E7CDAB427D}"/>
            </c:ext>
          </c:extLst>
        </c:ser>
        <c:ser>
          <c:idx val="15"/>
          <c:order val="15"/>
          <c:tx>
            <c:strRef>
              <c:f>'case 8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307-49D6-9AB4-92E7CDAB427D}"/>
            </c:ext>
          </c:extLst>
        </c:ser>
        <c:ser>
          <c:idx val="16"/>
          <c:order val="16"/>
          <c:tx>
            <c:strRef>
              <c:f>'case 8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307-49D6-9AB4-92E7CDAB427D}"/>
            </c:ext>
          </c:extLst>
        </c:ser>
        <c:ser>
          <c:idx val="17"/>
          <c:order val="17"/>
          <c:tx>
            <c:strRef>
              <c:f>'case 8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307-49D6-9AB4-92E7CDAB427D}"/>
            </c:ext>
          </c:extLst>
        </c:ser>
        <c:ser>
          <c:idx val="18"/>
          <c:order val="18"/>
          <c:tx>
            <c:strRef>
              <c:f>'case 8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307-49D6-9AB4-92E7CDAB427D}"/>
            </c:ext>
          </c:extLst>
        </c:ser>
        <c:ser>
          <c:idx val="19"/>
          <c:order val="19"/>
          <c:tx>
            <c:strRef>
              <c:f>'case 8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307-49D6-9AB4-92E7CDAB4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2016"/>
        <c:axId val="453675936"/>
      </c:scatterChart>
      <c:valAx>
        <c:axId val="453672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5936"/>
        <c:crosses val="autoZero"/>
        <c:crossBetween val="midCat"/>
        <c:majorUnit val="1"/>
      </c:valAx>
      <c:valAx>
        <c:axId val="4536759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20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C3-4ABC-AB64-0E93626927C1}"/>
            </c:ext>
          </c:extLst>
        </c:ser>
        <c:ser>
          <c:idx val="2"/>
          <c:order val="1"/>
          <c:tx>
            <c:strRef>
              <c:f>'case 8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C3-4ABC-AB64-0E93626927C1}"/>
            </c:ext>
          </c:extLst>
        </c:ser>
        <c:ser>
          <c:idx val="4"/>
          <c:order val="2"/>
          <c:tx>
            <c:strRef>
              <c:f>'case 8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C3-4ABC-AB64-0E93626927C1}"/>
            </c:ext>
          </c:extLst>
        </c:ser>
        <c:ser>
          <c:idx val="5"/>
          <c:order val="3"/>
          <c:tx>
            <c:strRef>
              <c:f>'case 8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C3-4ABC-AB64-0E93626927C1}"/>
            </c:ext>
          </c:extLst>
        </c:ser>
        <c:ser>
          <c:idx val="7"/>
          <c:order val="4"/>
          <c:tx>
            <c:strRef>
              <c:f>'case 8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6C3-4ABC-AB64-0E93626927C1}"/>
            </c:ext>
          </c:extLst>
        </c:ser>
        <c:ser>
          <c:idx val="8"/>
          <c:order val="5"/>
          <c:tx>
            <c:strRef>
              <c:f>'case 8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6C3-4ABC-AB64-0E93626927C1}"/>
            </c:ext>
          </c:extLst>
        </c:ser>
        <c:ser>
          <c:idx val="10"/>
          <c:order val="6"/>
          <c:tx>
            <c:strRef>
              <c:f>'case 8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(R-ML)'!$H$30:$H$60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6C3-4ABC-AB64-0E93626927C1}"/>
            </c:ext>
          </c:extLst>
        </c:ser>
        <c:ser>
          <c:idx val="11"/>
          <c:order val="7"/>
          <c:tx>
            <c:strRef>
              <c:f>'case 8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(R-ML)'!$I$30:$I$60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6C3-4ABC-AB64-0E93626927C1}"/>
            </c:ext>
          </c:extLst>
        </c:ser>
        <c:ser>
          <c:idx val="13"/>
          <c:order val="8"/>
          <c:tx>
            <c:strRef>
              <c:f>'case 8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6C3-4ABC-AB64-0E93626927C1}"/>
            </c:ext>
          </c:extLst>
        </c:ser>
        <c:ser>
          <c:idx val="14"/>
          <c:order val="9"/>
          <c:tx>
            <c:strRef>
              <c:f>'case 8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6C3-4ABC-AB64-0E93626927C1}"/>
            </c:ext>
          </c:extLst>
        </c:ser>
        <c:ser>
          <c:idx val="0"/>
          <c:order val="10"/>
          <c:tx>
            <c:strRef>
              <c:f>'case 8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6C3-4ABC-AB64-0E93626927C1}"/>
            </c:ext>
          </c:extLst>
        </c:ser>
        <c:ser>
          <c:idx val="3"/>
          <c:order val="11"/>
          <c:tx>
            <c:strRef>
              <c:f>'case 8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6C3-4ABC-AB64-0E93626927C1}"/>
            </c:ext>
          </c:extLst>
        </c:ser>
        <c:ser>
          <c:idx val="6"/>
          <c:order val="12"/>
          <c:tx>
            <c:strRef>
              <c:f>'case 8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6C3-4ABC-AB64-0E93626927C1}"/>
            </c:ext>
          </c:extLst>
        </c:ser>
        <c:ser>
          <c:idx val="9"/>
          <c:order val="13"/>
          <c:tx>
            <c:strRef>
              <c:f>'case 8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6C3-4ABC-AB64-0E93626927C1}"/>
            </c:ext>
          </c:extLst>
        </c:ser>
        <c:ser>
          <c:idx val="12"/>
          <c:order val="14"/>
          <c:tx>
            <c:strRef>
              <c:f>'case 8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6C3-4ABC-AB64-0E93626927C1}"/>
            </c:ext>
          </c:extLst>
        </c:ser>
        <c:ser>
          <c:idx val="15"/>
          <c:order val="15"/>
          <c:tx>
            <c:strRef>
              <c:f>'case 8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6C3-4ABC-AB64-0E93626927C1}"/>
            </c:ext>
          </c:extLst>
        </c:ser>
        <c:ser>
          <c:idx val="16"/>
          <c:order val="16"/>
          <c:tx>
            <c:strRef>
              <c:f>'case 8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6C3-4ABC-AB64-0E93626927C1}"/>
            </c:ext>
          </c:extLst>
        </c:ser>
        <c:ser>
          <c:idx val="17"/>
          <c:order val="17"/>
          <c:tx>
            <c:strRef>
              <c:f>'case 8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6C3-4ABC-AB64-0E93626927C1}"/>
            </c:ext>
          </c:extLst>
        </c:ser>
        <c:ser>
          <c:idx val="18"/>
          <c:order val="18"/>
          <c:tx>
            <c:strRef>
              <c:f>'case 8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6C3-4ABC-AB64-0E93626927C1}"/>
            </c:ext>
          </c:extLst>
        </c:ser>
        <c:ser>
          <c:idx val="19"/>
          <c:order val="19"/>
          <c:tx>
            <c:strRef>
              <c:f>'case 8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6C3-4ABC-AB64-0E9362692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3192"/>
        <c:axId val="453669272"/>
      </c:scatterChart>
      <c:valAx>
        <c:axId val="453673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69272"/>
        <c:crosses val="autoZero"/>
        <c:crossBetween val="midCat"/>
        <c:majorUnit val="1"/>
      </c:valAx>
      <c:valAx>
        <c:axId val="4536692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31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E-4FBE-875F-97DF4080CD3E}"/>
            </c:ext>
          </c:extLst>
        </c:ser>
        <c:ser>
          <c:idx val="2"/>
          <c:order val="1"/>
          <c:tx>
            <c:strRef>
              <c:f>'case 9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E-4FBE-875F-97DF4080CD3E}"/>
            </c:ext>
          </c:extLst>
        </c:ser>
        <c:ser>
          <c:idx val="4"/>
          <c:order val="2"/>
          <c:tx>
            <c:strRef>
              <c:f>'case 9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E-4FBE-875F-97DF4080CD3E}"/>
            </c:ext>
          </c:extLst>
        </c:ser>
        <c:ser>
          <c:idx val="5"/>
          <c:order val="3"/>
          <c:tx>
            <c:strRef>
              <c:f>'case 9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E-4FBE-875F-97DF4080CD3E}"/>
            </c:ext>
          </c:extLst>
        </c:ser>
        <c:ser>
          <c:idx val="7"/>
          <c:order val="4"/>
          <c:tx>
            <c:strRef>
              <c:f>'case 9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E-4FBE-875F-97DF4080CD3E}"/>
            </c:ext>
          </c:extLst>
        </c:ser>
        <c:ser>
          <c:idx val="8"/>
          <c:order val="5"/>
          <c:tx>
            <c:strRef>
              <c:f>'case 9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E-4FBE-875F-97DF4080CD3E}"/>
            </c:ext>
          </c:extLst>
        </c:ser>
        <c:ser>
          <c:idx val="10"/>
          <c:order val="6"/>
          <c:tx>
            <c:strRef>
              <c:f>'case 9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(MMSE-IRC)'!$H$30:$H$60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E-4FBE-875F-97DF4080CD3E}"/>
            </c:ext>
          </c:extLst>
        </c:ser>
        <c:ser>
          <c:idx val="11"/>
          <c:order val="7"/>
          <c:tx>
            <c:strRef>
              <c:f>'case 9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(MMSE-IRC)'!$I$30:$I$60</c:f>
              <c:numCache>
                <c:formatCode>0.00</c:formatCode>
                <c:ptCount val="31"/>
                <c:pt idx="0">
                  <c:v>1584835.2</c:v>
                </c:pt>
                <c:pt idx="1">
                  <c:v>2925849.6</c:v>
                </c:pt>
                <c:pt idx="2">
                  <c:v>4693550.4000000004</c:v>
                </c:pt>
                <c:pt idx="3">
                  <c:v>6626188.7999999998</c:v>
                </c:pt>
                <c:pt idx="4">
                  <c:v>8390304</c:v>
                </c:pt>
                <c:pt idx="5">
                  <c:v>9792273.5999999996</c:v>
                </c:pt>
                <c:pt idx="6">
                  <c:v>10914566.4</c:v>
                </c:pt>
                <c:pt idx="7">
                  <c:v>11861164.800000001</c:v>
                </c:pt>
                <c:pt idx="8">
                  <c:v>12714537.6</c:v>
                </c:pt>
                <c:pt idx="9">
                  <c:v>13449585.6</c:v>
                </c:pt>
                <c:pt idx="10">
                  <c:v>14220489.6</c:v>
                </c:pt>
                <c:pt idx="11">
                  <c:v>14984222.4</c:v>
                </c:pt>
                <c:pt idx="12">
                  <c:v>15726441.6</c:v>
                </c:pt>
                <c:pt idx="13">
                  <c:v>16339579.199999999</c:v>
                </c:pt>
                <c:pt idx="14">
                  <c:v>16762680</c:v>
                </c:pt>
                <c:pt idx="15">
                  <c:v>17300520</c:v>
                </c:pt>
                <c:pt idx="16">
                  <c:v>17809675.199999999</c:v>
                </c:pt>
                <c:pt idx="17">
                  <c:v>18548308.800000001</c:v>
                </c:pt>
                <c:pt idx="18">
                  <c:v>19358654.399999999</c:v>
                </c:pt>
                <c:pt idx="19">
                  <c:v>20523974.399999999</c:v>
                </c:pt>
                <c:pt idx="20">
                  <c:v>22234305.600000001</c:v>
                </c:pt>
                <c:pt idx="21">
                  <c:v>24299611.199999999</c:v>
                </c:pt>
                <c:pt idx="22">
                  <c:v>26554953.600000001</c:v>
                </c:pt>
                <c:pt idx="23">
                  <c:v>28587988.800000001</c:v>
                </c:pt>
                <c:pt idx="24">
                  <c:v>30262464</c:v>
                </c:pt>
                <c:pt idx="25">
                  <c:v>31678776</c:v>
                </c:pt>
                <c:pt idx="26">
                  <c:v>32668401.600000001</c:v>
                </c:pt>
                <c:pt idx="27">
                  <c:v>33367593.600000001</c:v>
                </c:pt>
                <c:pt idx="28">
                  <c:v>33744081.600000001</c:v>
                </c:pt>
                <c:pt idx="29">
                  <c:v>33926947.200000003</c:v>
                </c:pt>
                <c:pt idx="30">
                  <c:v>34013001.600000001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E-4FBE-875F-97DF4080CD3E}"/>
            </c:ext>
          </c:extLst>
        </c:ser>
        <c:ser>
          <c:idx val="13"/>
          <c:order val="8"/>
          <c:tx>
            <c:strRef>
              <c:f>'case 9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E-4FBE-875F-97DF4080CD3E}"/>
            </c:ext>
          </c:extLst>
        </c:ser>
        <c:ser>
          <c:idx val="14"/>
          <c:order val="9"/>
          <c:tx>
            <c:strRef>
              <c:f>'case 9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BE-4FBE-875F-97DF4080CD3E}"/>
            </c:ext>
          </c:extLst>
        </c:ser>
        <c:ser>
          <c:idx val="0"/>
          <c:order val="10"/>
          <c:tx>
            <c:strRef>
              <c:f>'case 9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BE-4FBE-875F-97DF4080CD3E}"/>
            </c:ext>
          </c:extLst>
        </c:ser>
        <c:ser>
          <c:idx val="3"/>
          <c:order val="11"/>
          <c:tx>
            <c:strRef>
              <c:f>'case 9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BE-4FBE-875F-97DF4080CD3E}"/>
            </c:ext>
          </c:extLst>
        </c:ser>
        <c:ser>
          <c:idx val="6"/>
          <c:order val="12"/>
          <c:tx>
            <c:strRef>
              <c:f>'case 9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ABE-4FBE-875F-97DF4080CD3E}"/>
            </c:ext>
          </c:extLst>
        </c:ser>
        <c:ser>
          <c:idx val="9"/>
          <c:order val="13"/>
          <c:tx>
            <c:strRef>
              <c:f>'case 9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ABE-4FBE-875F-97DF4080CD3E}"/>
            </c:ext>
          </c:extLst>
        </c:ser>
        <c:ser>
          <c:idx val="12"/>
          <c:order val="14"/>
          <c:tx>
            <c:strRef>
              <c:f>'case 9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ABE-4FBE-875F-97DF4080CD3E}"/>
            </c:ext>
          </c:extLst>
        </c:ser>
        <c:ser>
          <c:idx val="15"/>
          <c:order val="15"/>
          <c:tx>
            <c:strRef>
              <c:f>'case 9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ABE-4FBE-875F-97DF4080CD3E}"/>
            </c:ext>
          </c:extLst>
        </c:ser>
        <c:ser>
          <c:idx val="16"/>
          <c:order val="16"/>
          <c:tx>
            <c:strRef>
              <c:f>'case 9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ABE-4FBE-875F-97DF4080CD3E}"/>
            </c:ext>
          </c:extLst>
        </c:ser>
        <c:ser>
          <c:idx val="17"/>
          <c:order val="17"/>
          <c:tx>
            <c:strRef>
              <c:f>'case 9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ABE-4FBE-875F-97DF4080CD3E}"/>
            </c:ext>
          </c:extLst>
        </c:ser>
        <c:ser>
          <c:idx val="18"/>
          <c:order val="18"/>
          <c:tx>
            <c:strRef>
              <c:f>'case 9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ABE-4FBE-875F-97DF4080CD3E}"/>
            </c:ext>
          </c:extLst>
        </c:ser>
        <c:ser>
          <c:idx val="19"/>
          <c:order val="19"/>
          <c:tx>
            <c:strRef>
              <c:f>'case 9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ABE-4FBE-875F-97DF4080C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75544"/>
        <c:axId val="453671232"/>
      </c:scatterChart>
      <c:valAx>
        <c:axId val="453675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1232"/>
        <c:crosses val="autoZero"/>
        <c:crossBetween val="midCat"/>
        <c:majorUnit val="1"/>
      </c:valAx>
      <c:valAx>
        <c:axId val="453671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3675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(R-ML)'!$B$30:$B$61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F2-4B13-88E8-57EEBF38BFAD}"/>
            </c:ext>
          </c:extLst>
        </c:ser>
        <c:ser>
          <c:idx val="2"/>
          <c:order val="1"/>
          <c:tx>
            <c:strRef>
              <c:f>'case 9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(R-ML)'!$C$30:$C$61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F2-4B13-88E8-57EEBF38BFAD}"/>
            </c:ext>
          </c:extLst>
        </c:ser>
        <c:ser>
          <c:idx val="4"/>
          <c:order val="2"/>
          <c:tx>
            <c:strRef>
              <c:f>'case 9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(R-ML)'!$D$30:$D$61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F2-4B13-88E8-57EEBF38BFAD}"/>
            </c:ext>
          </c:extLst>
        </c:ser>
        <c:ser>
          <c:idx val="5"/>
          <c:order val="3"/>
          <c:tx>
            <c:strRef>
              <c:f>'case 9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(R-ML)'!$E$30:$E$61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F2-4B13-88E8-57EEBF38BFAD}"/>
            </c:ext>
          </c:extLst>
        </c:ser>
        <c:ser>
          <c:idx val="7"/>
          <c:order val="4"/>
          <c:tx>
            <c:strRef>
              <c:f>'case 9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(R-ML)'!$F$30:$F$61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F2-4B13-88E8-57EEBF38BFAD}"/>
            </c:ext>
          </c:extLst>
        </c:ser>
        <c:ser>
          <c:idx val="8"/>
          <c:order val="5"/>
          <c:tx>
            <c:strRef>
              <c:f>'case 9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(R-ML)'!$G$30:$G$61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F2-4B13-88E8-57EEBF38BFAD}"/>
            </c:ext>
          </c:extLst>
        </c:ser>
        <c:ser>
          <c:idx val="10"/>
          <c:order val="6"/>
          <c:tx>
            <c:strRef>
              <c:f>'case 9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(R-ML)'!$H$30:$H$61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F2-4B13-88E8-57EEBF38BFAD}"/>
            </c:ext>
          </c:extLst>
        </c:ser>
        <c:ser>
          <c:idx val="11"/>
          <c:order val="7"/>
          <c:tx>
            <c:strRef>
              <c:f>'case 9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(R-ML)'!$I$30:$I$61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F2-4B13-88E8-57EEBF38BFAD}"/>
            </c:ext>
          </c:extLst>
        </c:ser>
        <c:ser>
          <c:idx val="13"/>
          <c:order val="8"/>
          <c:tx>
            <c:strRef>
              <c:f>'case 9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(R-ML)'!$J$30:$J$61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F2-4B13-88E8-57EEBF38BFAD}"/>
            </c:ext>
          </c:extLst>
        </c:ser>
        <c:ser>
          <c:idx val="14"/>
          <c:order val="9"/>
          <c:tx>
            <c:strRef>
              <c:f>'case 9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(R-ML)'!$K$30:$K$61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6F2-4B13-88E8-57EEBF38BFAD}"/>
            </c:ext>
          </c:extLst>
        </c:ser>
        <c:ser>
          <c:idx val="0"/>
          <c:order val="10"/>
          <c:tx>
            <c:strRef>
              <c:f>'case 9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(R-ML)'!$L$30:$L$61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6F2-4B13-88E8-57EEBF38BFAD}"/>
            </c:ext>
          </c:extLst>
        </c:ser>
        <c:ser>
          <c:idx val="3"/>
          <c:order val="11"/>
          <c:tx>
            <c:strRef>
              <c:f>'case 9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(R-ML)'!$M$30:$M$61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6F2-4B13-88E8-57EEBF38BFAD}"/>
            </c:ext>
          </c:extLst>
        </c:ser>
        <c:ser>
          <c:idx val="6"/>
          <c:order val="12"/>
          <c:tx>
            <c:strRef>
              <c:f>'case 9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(R-ML)'!$N$30:$N$61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6F2-4B13-88E8-57EEBF38BFAD}"/>
            </c:ext>
          </c:extLst>
        </c:ser>
        <c:ser>
          <c:idx val="9"/>
          <c:order val="13"/>
          <c:tx>
            <c:strRef>
              <c:f>'case 9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(R-ML)'!$O$30:$O$61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6F2-4B13-88E8-57EEBF38BFAD}"/>
            </c:ext>
          </c:extLst>
        </c:ser>
        <c:ser>
          <c:idx val="12"/>
          <c:order val="14"/>
          <c:tx>
            <c:strRef>
              <c:f>'case 9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(R-ML)'!$P$30:$P$61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6F2-4B13-88E8-57EEBF38BFAD}"/>
            </c:ext>
          </c:extLst>
        </c:ser>
        <c:ser>
          <c:idx val="15"/>
          <c:order val="15"/>
          <c:tx>
            <c:strRef>
              <c:f>'case 9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(R-ML)'!$Q$30:$Q$61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6F2-4B13-88E8-57EEBF38BFAD}"/>
            </c:ext>
          </c:extLst>
        </c:ser>
        <c:ser>
          <c:idx val="16"/>
          <c:order val="16"/>
          <c:tx>
            <c:strRef>
              <c:f>'case 9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(R-ML)'!$R$30:$R$61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6F2-4B13-88E8-57EEBF38BFAD}"/>
            </c:ext>
          </c:extLst>
        </c:ser>
        <c:ser>
          <c:idx val="17"/>
          <c:order val="17"/>
          <c:tx>
            <c:strRef>
              <c:f>'case 9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(R-ML)'!$S$30:$S$61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6F2-4B13-88E8-57EEBF38BFAD}"/>
            </c:ext>
          </c:extLst>
        </c:ser>
        <c:ser>
          <c:idx val="18"/>
          <c:order val="18"/>
          <c:tx>
            <c:strRef>
              <c:f>'case 9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(R-ML)'!$T$30:$T$61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6F2-4B13-88E8-57EEBF38BFAD}"/>
            </c:ext>
          </c:extLst>
        </c:ser>
        <c:ser>
          <c:idx val="19"/>
          <c:order val="19"/>
          <c:tx>
            <c:strRef>
              <c:f>'case 9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(R-ML)'!$U$30:$U$61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6F2-4B13-88E8-57EEBF38B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30608"/>
        <c:axId val="247727864"/>
      </c:scatterChart>
      <c:valAx>
        <c:axId val="247730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727864"/>
        <c:crosses val="autoZero"/>
        <c:crossBetween val="midCat"/>
        <c:majorUnit val="1"/>
      </c:valAx>
      <c:valAx>
        <c:axId val="2477278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730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64-4F4F-B3C7-584BC320C44F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64-4F4F-B3C7-584BC320C44F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64-4F4F-B3C7-584BC320C44F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64-4F4F-B3C7-584BC320C44F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64-4F4F-B3C7-584BC320C44F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64-4F4F-B3C7-584BC320C44F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502964</c:v>
                </c:pt>
                <c:pt idx="1">
                  <c:v>2166011.2000000002</c:v>
                </c:pt>
                <c:pt idx="2">
                  <c:v>3480249.6</c:v>
                </c:pt>
                <c:pt idx="3">
                  <c:v>4211833.5999999996</c:v>
                </c:pt>
                <c:pt idx="4">
                  <c:v>4955175.2</c:v>
                </c:pt>
                <c:pt idx="5">
                  <c:v>5752079.2000000002</c:v>
                </c:pt>
                <c:pt idx="6">
                  <c:v>6226302.4000000004</c:v>
                </c:pt>
                <c:pt idx="7">
                  <c:v>6611690.4000000004</c:v>
                </c:pt>
                <c:pt idx="8">
                  <c:v>7524864</c:v>
                </c:pt>
                <c:pt idx="9">
                  <c:v>9015466.4000000004</c:v>
                </c:pt>
                <c:pt idx="10">
                  <c:v>10738608</c:v>
                </c:pt>
                <c:pt idx="11">
                  <c:v>11892159.199999999</c:v>
                </c:pt>
                <c:pt idx="12">
                  <c:v>12301062.4</c:v>
                </c:pt>
                <c:pt idx="13">
                  <c:v>12387284.800000001</c:v>
                </c:pt>
                <c:pt idx="14">
                  <c:v>12408187.199999999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64-4F4F-B3C7-584BC320C44F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4198769.5999999996</c:v>
                </c:pt>
                <c:pt idx="1">
                  <c:v>5063606.4000000004</c:v>
                </c:pt>
                <c:pt idx="2">
                  <c:v>6052551.2000000002</c:v>
                </c:pt>
                <c:pt idx="3">
                  <c:v>6244592</c:v>
                </c:pt>
                <c:pt idx="4">
                  <c:v>6629980</c:v>
                </c:pt>
                <c:pt idx="5">
                  <c:v>8073552</c:v>
                </c:pt>
                <c:pt idx="6">
                  <c:v>10686352</c:v>
                </c:pt>
                <c:pt idx="7">
                  <c:v>12101183.199999999</c:v>
                </c:pt>
                <c:pt idx="8">
                  <c:v>12383365.6</c:v>
                </c:pt>
                <c:pt idx="9">
                  <c:v>12409493.6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64-4F4F-B3C7-584BC320C44F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64-4F4F-B3C7-584BC320C44F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64-4F4F-B3C7-584BC320C44F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64-4F4F-B3C7-584BC320C44F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64-4F4F-B3C7-584BC320C44F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64-4F4F-B3C7-584BC320C44F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64-4F4F-B3C7-584BC320C44F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64-4F4F-B3C7-584BC320C44F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64-4F4F-B3C7-584BC320C44F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64-4F4F-B3C7-584BC320C44F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64-4F4F-B3C7-584BC320C44F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64-4F4F-B3C7-584BC320C44F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64-4F4F-B3C7-584BC320C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315536"/>
        <c:axId val="456315928"/>
      </c:scatterChart>
      <c:valAx>
        <c:axId val="456315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5928"/>
        <c:crosses val="autoZero"/>
        <c:crossBetween val="midCat"/>
        <c:majorUnit val="1"/>
      </c:valAx>
      <c:valAx>
        <c:axId val="456315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5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E1-4DA5-9311-A4830062BC23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E1-4DA5-9311-A4830062BC23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E1-4DA5-9311-A4830062BC23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E1-4DA5-9311-A4830062BC23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E1-4DA5-9311-A4830062BC23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E1-4DA5-9311-A4830062BC23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6">
                  <c:v>242560.8</c:v>
                </c:pt>
                <c:pt idx="7">
                  <c:v>380762.4</c:v>
                </c:pt>
                <c:pt idx="8">
                  <c:v>525052.80000000005</c:v>
                </c:pt>
                <c:pt idx="9">
                  <c:v>681096</c:v>
                </c:pt>
                <c:pt idx="10">
                  <c:v>856396.80000000005</c:v>
                </c:pt>
                <c:pt idx="11">
                  <c:v>1032122.4</c:v>
                </c:pt>
                <c:pt idx="12">
                  <c:v>1158996</c:v>
                </c:pt>
                <c:pt idx="13">
                  <c:v>1245372</c:v>
                </c:pt>
                <c:pt idx="14">
                  <c:v>1291533.6000000001</c:v>
                </c:pt>
                <c:pt idx="15">
                  <c:v>1318437.6000000001</c:v>
                </c:pt>
                <c:pt idx="16">
                  <c:v>1332456</c:v>
                </c:pt>
                <c:pt idx="17">
                  <c:v>1339960.8</c:v>
                </c:pt>
                <c:pt idx="18">
                  <c:v>1344067.2</c:v>
                </c:pt>
                <c:pt idx="19">
                  <c:v>1345058.4</c:v>
                </c:pt>
                <c:pt idx="20">
                  <c:v>1345058.4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6E1-4DA5-9311-A4830062BC23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6E1-4DA5-9311-A4830062BC23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6E1-4DA5-9311-A4830062BC23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6E1-4DA5-9311-A4830062BC23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6E1-4DA5-9311-A4830062BC23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6E1-4DA5-9311-A4830062BC23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6E1-4DA5-9311-A4830062BC23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6E1-4DA5-9311-A4830062BC23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6E1-4DA5-9311-A4830062BC23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6E1-4DA5-9311-A4830062BC23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6E1-4DA5-9311-A4830062BC23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6E1-4DA5-9311-A4830062BC23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6E1-4DA5-9311-A4830062BC23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6E1-4DA5-9311-A4830062B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313576"/>
        <c:axId val="456314360"/>
      </c:scatterChart>
      <c:valAx>
        <c:axId val="456313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4360"/>
        <c:crosses val="autoZero"/>
        <c:crossBetween val="midCat"/>
        <c:majorUnit val="1"/>
      </c:valAx>
      <c:valAx>
        <c:axId val="456314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3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22-4033-83BF-5B50CF135E1D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22-4033-83BF-5B50CF135E1D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22-4033-83BF-5B50CF135E1D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22-4033-83BF-5B50CF135E1D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22-4033-83BF-5B50CF135E1D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22-4033-83BF-5B50CF135E1D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22-4033-83BF-5B50CF135E1D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22-4033-83BF-5B50CF135E1D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22-4033-83BF-5B50CF135E1D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22-4033-83BF-5B50CF135E1D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A22-4033-83BF-5B50CF135E1D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22-4033-83BF-5B50CF135E1D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22-4033-83BF-5B50CF135E1D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A22-4033-83BF-5B50CF135E1D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A22-4033-83BF-5B50CF135E1D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A22-4033-83BF-5B50CF135E1D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A22-4033-83BF-5B50CF135E1D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A22-4033-83BF-5B50CF135E1D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A22-4033-83BF-5B50CF135E1D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A22-4033-83BF-5B50CF135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316712"/>
        <c:axId val="456317888"/>
      </c:scatterChart>
      <c:valAx>
        <c:axId val="456316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7888"/>
        <c:crosses val="autoZero"/>
        <c:crossBetween val="midCat"/>
        <c:majorUnit val="1"/>
      </c:valAx>
      <c:valAx>
        <c:axId val="456317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6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5F-4EDE-B5F7-0C4C2C2815B0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5F-4EDE-B5F7-0C4C2C2815B0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5F-4EDE-B5F7-0C4C2C2815B0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5F-4EDE-B5F7-0C4C2C2815B0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5F-4EDE-B5F7-0C4C2C2815B0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5F-4EDE-B5F7-0C4C2C2815B0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5F-4EDE-B5F7-0C4C2C2815B0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5F-4EDE-B5F7-0C4C2C2815B0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5F-4EDE-B5F7-0C4C2C2815B0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F5F-4EDE-B5F7-0C4C2C2815B0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F5F-4EDE-B5F7-0C4C2C2815B0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F5F-4EDE-B5F7-0C4C2C2815B0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F5F-4EDE-B5F7-0C4C2C2815B0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F5F-4EDE-B5F7-0C4C2C2815B0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F5F-4EDE-B5F7-0C4C2C2815B0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F5F-4EDE-B5F7-0C4C2C2815B0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F5F-4EDE-B5F7-0C4C2C2815B0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F5F-4EDE-B5F7-0C4C2C2815B0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4F5F-4EDE-B5F7-0C4C2C2815B0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4F5F-4EDE-B5F7-0C4C2C281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311224"/>
        <c:axId val="456315144"/>
      </c:scatterChart>
      <c:valAx>
        <c:axId val="456311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5144"/>
        <c:crosses val="autoZero"/>
        <c:crossBetween val="midCat"/>
        <c:majorUnit val="1"/>
      </c:valAx>
      <c:valAx>
        <c:axId val="456315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1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19-43F5-BDC9-23198FC781CE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19-43F5-BDC9-23198FC781CE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19-43F5-BDC9-23198FC781CE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19-43F5-BDC9-23198FC781CE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19-43F5-BDC9-23198FC781CE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19-43F5-BDC9-23198FC781CE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19-43F5-BDC9-23198FC781CE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19-43F5-BDC9-23198FC781CE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B19-43F5-BDC9-23198FC781CE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19-43F5-BDC9-23198FC781CE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19-43F5-BDC9-23198FC781CE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19-43F5-BDC9-23198FC781CE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B19-43F5-BDC9-23198FC781CE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B19-43F5-BDC9-23198FC781CE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B19-43F5-BDC9-23198FC781CE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B19-43F5-BDC9-23198FC781CE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B19-43F5-BDC9-23198FC781CE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B19-43F5-BDC9-23198FC781CE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B19-43F5-BDC9-23198FC781CE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B19-43F5-BDC9-23198FC78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314752"/>
        <c:axId val="456317496"/>
      </c:scatterChart>
      <c:valAx>
        <c:axId val="456314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7496"/>
        <c:crosses val="autoZero"/>
        <c:crossBetween val="midCat"/>
        <c:majorUnit val="1"/>
      </c:valAx>
      <c:valAx>
        <c:axId val="456317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56314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x.x.x.x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General aspects and PDSCH)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R4-1811394,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R4-1811723,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26" sqref="N26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R25"/>
  <sheetViews>
    <sheetView zoomScale="85" zoomScaleNormal="85" workbookViewId="0">
      <selection activeCell="F10" sqref="B10:F11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</cols>
  <sheetData>
    <row r="2" spans="1:44" ht="13.5" thickBot="1"/>
    <row r="3" spans="1:44" ht="26.25" thickBot="1">
      <c r="B3" s="49" t="s">
        <v>9</v>
      </c>
      <c r="C3" s="50" t="s">
        <v>10</v>
      </c>
      <c r="D3" s="50" t="s">
        <v>11</v>
      </c>
      <c r="E3" s="50" t="s">
        <v>33</v>
      </c>
      <c r="F3" s="50" t="s">
        <v>12</v>
      </c>
      <c r="G3" s="50" t="s">
        <v>34</v>
      </c>
      <c r="H3" s="50" t="s">
        <v>13</v>
      </c>
      <c r="I3" s="50" t="s">
        <v>35</v>
      </c>
      <c r="J3" s="50" t="s">
        <v>36</v>
      </c>
      <c r="K3" s="50" t="s">
        <v>58</v>
      </c>
    </row>
    <row r="4" spans="1:44">
      <c r="A4" s="33"/>
      <c r="B4" s="57">
        <v>1</v>
      </c>
      <c r="C4" s="57" t="s">
        <v>14</v>
      </c>
      <c r="D4" s="46" t="s">
        <v>27</v>
      </c>
      <c r="E4" s="57" t="s">
        <v>37</v>
      </c>
      <c r="F4" s="57" t="s">
        <v>38</v>
      </c>
      <c r="G4" s="57">
        <v>52</v>
      </c>
      <c r="H4" s="57" t="s">
        <v>39</v>
      </c>
      <c r="I4" s="57" t="s">
        <v>40</v>
      </c>
      <c r="J4" s="57" t="s">
        <v>41</v>
      </c>
      <c r="K4" s="59">
        <v>0.7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</row>
    <row r="5" spans="1:44" ht="13.5" thickBot="1">
      <c r="A5" s="33"/>
      <c r="B5" s="58"/>
      <c r="C5" s="58"/>
      <c r="D5" s="47" t="s">
        <v>28</v>
      </c>
      <c r="E5" s="58"/>
      <c r="F5" s="58"/>
      <c r="G5" s="58"/>
      <c r="H5" s="58"/>
      <c r="I5" s="58"/>
      <c r="J5" s="58"/>
      <c r="K5" s="58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1:44">
      <c r="A6" s="33"/>
      <c r="B6" s="57">
        <v>2</v>
      </c>
      <c r="C6" s="57" t="s">
        <v>14</v>
      </c>
      <c r="D6" s="46" t="s">
        <v>27</v>
      </c>
      <c r="E6" s="57" t="s">
        <v>37</v>
      </c>
      <c r="F6" s="57" t="s">
        <v>38</v>
      </c>
      <c r="G6" s="57" t="s">
        <v>42</v>
      </c>
      <c r="H6" s="57" t="s">
        <v>43</v>
      </c>
      <c r="I6" s="57" t="s">
        <v>40</v>
      </c>
      <c r="J6" s="57" t="s">
        <v>41</v>
      </c>
      <c r="K6" s="59">
        <v>0.7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</row>
    <row r="7" spans="1:44" ht="13.5" thickBot="1">
      <c r="A7" s="33"/>
      <c r="B7" s="58"/>
      <c r="C7" s="58"/>
      <c r="D7" s="47" t="s">
        <v>28</v>
      </c>
      <c r="E7" s="58"/>
      <c r="F7" s="58"/>
      <c r="G7" s="58"/>
      <c r="H7" s="58"/>
      <c r="I7" s="58"/>
      <c r="J7" s="58"/>
      <c r="K7" s="58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</row>
    <row r="8" spans="1:44">
      <c r="A8" s="33"/>
      <c r="B8" s="57">
        <v>3</v>
      </c>
      <c r="C8" s="57" t="s">
        <v>14</v>
      </c>
      <c r="D8" s="46" t="s">
        <v>27</v>
      </c>
      <c r="E8" s="57" t="s">
        <v>44</v>
      </c>
      <c r="F8" s="57" t="s">
        <v>38</v>
      </c>
      <c r="G8" s="57">
        <v>52</v>
      </c>
      <c r="H8" s="57" t="s">
        <v>45</v>
      </c>
      <c r="I8" s="57" t="s">
        <v>40</v>
      </c>
      <c r="J8" s="57" t="s">
        <v>41</v>
      </c>
      <c r="K8" s="59">
        <v>0.7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</row>
    <row r="9" spans="1:44" ht="13.5" thickBot="1">
      <c r="A9" s="33"/>
      <c r="B9" s="58"/>
      <c r="C9" s="58"/>
      <c r="D9" s="47" t="s">
        <v>28</v>
      </c>
      <c r="E9" s="58"/>
      <c r="F9" s="58"/>
      <c r="G9" s="58"/>
      <c r="H9" s="58"/>
      <c r="I9" s="58"/>
      <c r="J9" s="58"/>
      <c r="K9" s="58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</row>
    <row r="10" spans="1:44">
      <c r="A10" s="33"/>
      <c r="B10" s="57">
        <v>4</v>
      </c>
      <c r="C10" s="57" t="s">
        <v>14</v>
      </c>
      <c r="D10" s="46" t="s">
        <v>27</v>
      </c>
      <c r="E10" s="57" t="s">
        <v>46</v>
      </c>
      <c r="F10" s="57" t="s">
        <v>47</v>
      </c>
      <c r="G10" s="57">
        <v>52</v>
      </c>
      <c r="H10" s="57" t="s">
        <v>43</v>
      </c>
      <c r="I10" s="57" t="s">
        <v>40</v>
      </c>
      <c r="J10" s="57" t="s">
        <v>41</v>
      </c>
      <c r="K10" s="59">
        <v>0.7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</row>
    <row r="11" spans="1:44" ht="13.5" thickBot="1">
      <c r="A11" s="33"/>
      <c r="B11" s="58"/>
      <c r="C11" s="58"/>
      <c r="D11" s="47" t="s">
        <v>28</v>
      </c>
      <c r="E11" s="58"/>
      <c r="F11" s="58"/>
      <c r="G11" s="58"/>
      <c r="H11" s="58"/>
      <c r="I11" s="58"/>
      <c r="J11" s="58"/>
      <c r="K11" s="58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</row>
    <row r="12" spans="1:44">
      <c r="A12" s="33"/>
      <c r="B12" s="57">
        <v>5</v>
      </c>
      <c r="C12" s="57" t="s">
        <v>14</v>
      </c>
      <c r="D12" s="46" t="s">
        <v>27</v>
      </c>
      <c r="E12" s="57" t="s">
        <v>48</v>
      </c>
      <c r="F12" s="57" t="s">
        <v>47</v>
      </c>
      <c r="G12" s="57">
        <v>52</v>
      </c>
      <c r="H12" s="57" t="s">
        <v>45</v>
      </c>
      <c r="I12" s="57" t="s">
        <v>40</v>
      </c>
      <c r="J12" s="57" t="s">
        <v>41</v>
      </c>
      <c r="K12" s="59">
        <v>0.7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</row>
    <row r="13" spans="1:44" ht="13.5" thickBot="1">
      <c r="A13" s="33"/>
      <c r="B13" s="58"/>
      <c r="C13" s="58"/>
      <c r="D13" s="47" t="s">
        <v>28</v>
      </c>
      <c r="E13" s="58"/>
      <c r="F13" s="58"/>
      <c r="G13" s="58"/>
      <c r="H13" s="58"/>
      <c r="I13" s="58"/>
      <c r="J13" s="58"/>
      <c r="K13" s="58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</row>
    <row r="14" spans="1:44" ht="13.5" thickBot="1">
      <c r="A14" s="33"/>
      <c r="B14" s="48">
        <v>6</v>
      </c>
      <c r="C14" s="47" t="s">
        <v>14</v>
      </c>
      <c r="D14" s="47" t="s">
        <v>29</v>
      </c>
      <c r="E14" s="47" t="s">
        <v>46</v>
      </c>
      <c r="F14" s="47" t="s">
        <v>49</v>
      </c>
      <c r="G14" s="47">
        <v>52</v>
      </c>
      <c r="H14" s="47" t="s">
        <v>45</v>
      </c>
      <c r="I14" s="47" t="s">
        <v>40</v>
      </c>
      <c r="J14" s="47" t="s">
        <v>41</v>
      </c>
      <c r="K14" s="51">
        <v>0.7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</row>
    <row r="15" spans="1:44" ht="13.5" thickBot="1">
      <c r="A15" s="33"/>
      <c r="B15" s="48">
        <v>7</v>
      </c>
      <c r="C15" s="47" t="s">
        <v>14</v>
      </c>
      <c r="D15" s="47" t="s">
        <v>29</v>
      </c>
      <c r="E15" s="47" t="s">
        <v>46</v>
      </c>
      <c r="F15" s="47" t="s">
        <v>50</v>
      </c>
      <c r="G15" s="47">
        <v>52</v>
      </c>
      <c r="H15" s="47" t="s">
        <v>45</v>
      </c>
      <c r="I15" s="47" t="s">
        <v>40</v>
      </c>
      <c r="J15" s="47" t="s">
        <v>41</v>
      </c>
      <c r="K15" s="51">
        <v>0.7</v>
      </c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>
      <c r="A16" s="33"/>
      <c r="B16" s="57">
        <v>8</v>
      </c>
      <c r="C16" s="57" t="s">
        <v>14</v>
      </c>
      <c r="D16" s="57" t="s">
        <v>30</v>
      </c>
      <c r="E16" s="57" t="s">
        <v>46</v>
      </c>
      <c r="F16" s="57" t="s">
        <v>47</v>
      </c>
      <c r="G16" s="57">
        <v>52</v>
      </c>
      <c r="H16" s="57" t="s">
        <v>45</v>
      </c>
      <c r="I16" s="46" t="s">
        <v>40</v>
      </c>
      <c r="J16" s="57" t="s">
        <v>41</v>
      </c>
      <c r="K16" s="59">
        <v>0.7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</row>
    <row r="17" spans="1:44" ht="13.5" thickBot="1">
      <c r="A17" s="33"/>
      <c r="B17" s="58"/>
      <c r="C17" s="58"/>
      <c r="D17" s="58"/>
      <c r="E17" s="58"/>
      <c r="F17" s="58"/>
      <c r="G17" s="58"/>
      <c r="H17" s="58"/>
      <c r="I17" s="47" t="s">
        <v>51</v>
      </c>
      <c r="J17" s="58"/>
      <c r="K17" s="58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</row>
    <row r="18" spans="1:44">
      <c r="B18" s="57">
        <v>9</v>
      </c>
      <c r="C18" s="57" t="s">
        <v>14</v>
      </c>
      <c r="D18" s="57" t="s">
        <v>31</v>
      </c>
      <c r="E18" s="57" t="s">
        <v>46</v>
      </c>
      <c r="F18" s="57" t="s">
        <v>49</v>
      </c>
      <c r="G18" s="57">
        <v>52</v>
      </c>
      <c r="H18" s="57" t="s">
        <v>45</v>
      </c>
      <c r="I18" s="46" t="s">
        <v>40</v>
      </c>
      <c r="J18" s="57" t="s">
        <v>41</v>
      </c>
      <c r="K18" s="59">
        <v>0.7</v>
      </c>
    </row>
    <row r="19" spans="1:44" ht="13.5" thickBot="1">
      <c r="B19" s="58"/>
      <c r="C19" s="58"/>
      <c r="D19" s="58"/>
      <c r="E19" s="58"/>
      <c r="F19" s="58"/>
      <c r="G19" s="58"/>
      <c r="H19" s="58"/>
      <c r="I19" s="47" t="s">
        <v>51</v>
      </c>
      <c r="J19" s="58"/>
      <c r="K19" s="58"/>
    </row>
    <row r="20" spans="1:44">
      <c r="B20" s="57">
        <v>10</v>
      </c>
      <c r="C20" s="57" t="s">
        <v>14</v>
      </c>
      <c r="D20" s="46" t="s">
        <v>27</v>
      </c>
      <c r="E20" s="57" t="s">
        <v>46</v>
      </c>
      <c r="F20" s="57" t="s">
        <v>38</v>
      </c>
      <c r="G20" s="57">
        <v>52</v>
      </c>
      <c r="H20" s="57" t="s">
        <v>43</v>
      </c>
      <c r="I20" s="57" t="s">
        <v>40</v>
      </c>
      <c r="J20" s="57">
        <v>8</v>
      </c>
      <c r="K20" s="59">
        <v>0.3</v>
      </c>
    </row>
    <row r="21" spans="1:44" ht="13.5" thickBot="1">
      <c r="B21" s="58"/>
      <c r="C21" s="58"/>
      <c r="D21" s="47" t="s">
        <v>28</v>
      </c>
      <c r="E21" s="58"/>
      <c r="F21" s="58"/>
      <c r="G21" s="58"/>
      <c r="H21" s="58"/>
      <c r="I21" s="58"/>
      <c r="J21" s="58"/>
      <c r="K21" s="58"/>
    </row>
    <row r="22" spans="1:44" ht="13.5" thickBot="1">
      <c r="B22" s="48">
        <v>11</v>
      </c>
      <c r="C22" s="47" t="s">
        <v>14</v>
      </c>
      <c r="D22" s="47" t="s">
        <v>27</v>
      </c>
      <c r="E22" s="47" t="s">
        <v>52</v>
      </c>
      <c r="F22" s="47" t="s">
        <v>38</v>
      </c>
      <c r="G22" s="47">
        <v>52</v>
      </c>
      <c r="H22" s="47" t="s">
        <v>45</v>
      </c>
      <c r="I22" s="47" t="s">
        <v>40</v>
      </c>
      <c r="J22" s="47" t="s">
        <v>41</v>
      </c>
      <c r="K22" s="51">
        <v>0.7</v>
      </c>
    </row>
    <row r="23" spans="1:44" ht="26.25" thickBot="1">
      <c r="B23" s="48" t="s">
        <v>53</v>
      </c>
      <c r="C23" s="47" t="s">
        <v>14</v>
      </c>
      <c r="D23" s="47" t="s">
        <v>54</v>
      </c>
      <c r="E23" s="47" t="s">
        <v>37</v>
      </c>
      <c r="F23" s="47" t="s">
        <v>38</v>
      </c>
      <c r="G23" s="47">
        <v>52</v>
      </c>
      <c r="H23" s="47" t="s">
        <v>45</v>
      </c>
      <c r="I23" s="47" t="s">
        <v>40</v>
      </c>
      <c r="J23" s="47" t="s">
        <v>41</v>
      </c>
      <c r="K23" s="52">
        <v>0.7</v>
      </c>
    </row>
    <row r="24" spans="1:44" ht="26.25" thickBot="1">
      <c r="B24" s="48" t="s">
        <v>55</v>
      </c>
      <c r="C24" s="47" t="s">
        <v>14</v>
      </c>
      <c r="D24" s="47" t="s">
        <v>54</v>
      </c>
      <c r="E24" s="47" t="s">
        <v>37</v>
      </c>
      <c r="F24" s="47" t="s">
        <v>38</v>
      </c>
      <c r="G24" s="47">
        <v>52</v>
      </c>
      <c r="H24" s="47" t="s">
        <v>45</v>
      </c>
      <c r="I24" s="47" t="s">
        <v>40</v>
      </c>
      <c r="J24" s="47" t="s">
        <v>41</v>
      </c>
      <c r="K24" s="51">
        <v>0.7</v>
      </c>
    </row>
    <row r="25" spans="1:44" ht="26.25" thickBot="1">
      <c r="B25" s="48" t="s">
        <v>56</v>
      </c>
      <c r="C25" s="47" t="s">
        <v>14</v>
      </c>
      <c r="D25" s="47" t="s">
        <v>54</v>
      </c>
      <c r="E25" s="47" t="s">
        <v>57</v>
      </c>
      <c r="F25" s="47" t="s">
        <v>38</v>
      </c>
      <c r="G25" s="47">
        <v>52</v>
      </c>
      <c r="H25" s="47" t="s">
        <v>45</v>
      </c>
      <c r="I25" s="47" t="s">
        <v>40</v>
      </c>
      <c r="J25" s="47" t="s">
        <v>41</v>
      </c>
      <c r="K25" s="51">
        <v>0.7</v>
      </c>
    </row>
  </sheetData>
  <mergeCells count="72">
    <mergeCell ref="K16:K17"/>
    <mergeCell ref="K18:K19"/>
    <mergeCell ref="K20:K21"/>
    <mergeCell ref="K4:K5"/>
    <mergeCell ref="K6:K7"/>
    <mergeCell ref="K8:K9"/>
    <mergeCell ref="K10:K11"/>
    <mergeCell ref="K12:K13"/>
    <mergeCell ref="G18:G19"/>
    <mergeCell ref="H18:H19"/>
    <mergeCell ref="J18:J19"/>
    <mergeCell ref="B20:B21"/>
    <mergeCell ref="C20:C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H12:H13"/>
    <mergeCell ref="I12:I13"/>
    <mergeCell ref="J12:J13"/>
    <mergeCell ref="B16:B17"/>
    <mergeCell ref="C16:C17"/>
    <mergeCell ref="D16:D17"/>
    <mergeCell ref="E16:E17"/>
    <mergeCell ref="F16:F17"/>
    <mergeCell ref="G16:G17"/>
    <mergeCell ref="H16:H17"/>
    <mergeCell ref="J16:J17"/>
    <mergeCell ref="B12:B13"/>
    <mergeCell ref="C12:C13"/>
    <mergeCell ref="E12:E13"/>
    <mergeCell ref="F12:F13"/>
    <mergeCell ref="G12:G13"/>
    <mergeCell ref="H8:H9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4:H5"/>
    <mergeCell ref="I4:I5"/>
    <mergeCell ref="J4:J5"/>
    <mergeCell ref="B6:B7"/>
    <mergeCell ref="C6:C7"/>
    <mergeCell ref="E6:E7"/>
    <mergeCell ref="F6:F7"/>
    <mergeCell ref="G6:G7"/>
    <mergeCell ref="H6:H7"/>
    <mergeCell ref="I6:I7"/>
    <mergeCell ref="J6:J7"/>
    <mergeCell ref="B4:B5"/>
    <mergeCell ref="C4:C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Z20"/>
  <sheetViews>
    <sheetView workbookViewId="0">
      <selection activeCell="N25" sqref="N25"/>
    </sheetView>
  </sheetViews>
  <sheetFormatPr defaultRowHeight="12.75"/>
  <cols>
    <col min="2" max="2" width="17.28515625" customWidth="1"/>
  </cols>
  <sheetData>
    <row r="2" spans="2:26">
      <c r="B2" s="41"/>
      <c r="C2" s="41"/>
    </row>
    <row r="3" spans="2:26" ht="66" customHeight="1">
      <c r="B3" s="37" t="s">
        <v>9</v>
      </c>
      <c r="C3" s="63" t="s">
        <v>15</v>
      </c>
      <c r="D3" s="64"/>
      <c r="E3" s="61" t="s">
        <v>24</v>
      </c>
      <c r="F3" s="62"/>
      <c r="G3" s="61" t="s">
        <v>16</v>
      </c>
      <c r="H3" s="62"/>
      <c r="I3" s="61" t="s">
        <v>17</v>
      </c>
      <c r="J3" s="62"/>
      <c r="K3" s="61" t="s">
        <v>32</v>
      </c>
      <c r="L3" s="62"/>
      <c r="M3" s="61"/>
      <c r="N3" s="62"/>
      <c r="O3" s="61"/>
      <c r="P3" s="62"/>
      <c r="Q3" s="61"/>
      <c r="R3" s="62"/>
      <c r="S3" s="61"/>
      <c r="T3" s="62"/>
      <c r="U3" s="42" t="s">
        <v>18</v>
      </c>
      <c r="V3" s="42" t="s">
        <v>19</v>
      </c>
      <c r="W3" s="42" t="s">
        <v>20</v>
      </c>
      <c r="X3" s="42" t="s">
        <v>21</v>
      </c>
      <c r="Y3" s="42" t="s">
        <v>22</v>
      </c>
      <c r="Z3" s="42" t="s">
        <v>23</v>
      </c>
    </row>
    <row r="4" spans="2:26" ht="42" customHeight="1">
      <c r="B4" s="38"/>
      <c r="C4" s="20" t="s">
        <v>25</v>
      </c>
      <c r="D4" s="39" t="s">
        <v>26</v>
      </c>
      <c r="E4" s="20" t="s">
        <v>25</v>
      </c>
      <c r="F4" s="39" t="s">
        <v>26</v>
      </c>
      <c r="G4" s="20" t="s">
        <v>25</v>
      </c>
      <c r="H4" s="39" t="s">
        <v>26</v>
      </c>
      <c r="I4" s="20" t="s">
        <v>25</v>
      </c>
      <c r="J4" s="39" t="s">
        <v>26</v>
      </c>
      <c r="K4" s="20" t="s">
        <v>25</v>
      </c>
      <c r="L4" s="39" t="s">
        <v>26</v>
      </c>
      <c r="M4" s="20" t="s">
        <v>25</v>
      </c>
      <c r="N4" s="39" t="s">
        <v>26</v>
      </c>
      <c r="O4" s="20" t="s">
        <v>25</v>
      </c>
      <c r="P4" s="39" t="s">
        <v>26</v>
      </c>
      <c r="Q4" s="20" t="s">
        <v>25</v>
      </c>
      <c r="R4" s="39" t="s">
        <v>26</v>
      </c>
      <c r="S4" s="20" t="s">
        <v>25</v>
      </c>
      <c r="T4" s="39" t="s">
        <v>26</v>
      </c>
      <c r="U4" s="60" t="s">
        <v>25</v>
      </c>
      <c r="V4" s="60"/>
      <c r="W4" s="60"/>
      <c r="X4" s="60" t="s">
        <v>26</v>
      </c>
      <c r="Y4" s="60"/>
      <c r="Z4" s="60"/>
    </row>
    <row r="5" spans="2:26">
      <c r="B5" s="40">
        <v>1</v>
      </c>
      <c r="C5" s="45" t="str">
        <f>'case 1'!B52</f>
        <v/>
      </c>
      <c r="D5" s="45" t="str">
        <f>'case 1'!C52</f>
        <v/>
      </c>
      <c r="E5" s="45" t="str">
        <f>'case 1'!D52</f>
        <v/>
      </c>
      <c r="F5" s="45" t="str">
        <f>'case 1'!E52</f>
        <v/>
      </c>
      <c r="G5" s="45" t="str">
        <f>'case 1'!F52</f>
        <v/>
      </c>
      <c r="H5" s="45" t="str">
        <f>'case 1'!G52</f>
        <v/>
      </c>
      <c r="I5" s="45">
        <f>'case 1'!H52</f>
        <v>-3.0950735647557495</v>
      </c>
      <c r="J5" s="45">
        <f>'case 1'!I52</f>
        <v>-6.1151586588532236</v>
      </c>
      <c r="K5" s="45" t="str">
        <f>'case 1'!J52</f>
        <v/>
      </c>
      <c r="L5" s="45" t="str">
        <f>'case 1'!K52</f>
        <v/>
      </c>
      <c r="M5" s="45" t="str">
        <f>'case 1'!L52</f>
        <v/>
      </c>
      <c r="N5" s="45" t="str">
        <f>'case 1'!M52</f>
        <v/>
      </c>
      <c r="O5" s="45" t="str">
        <f>'case 1'!N52</f>
        <v/>
      </c>
      <c r="P5" s="45" t="str">
        <f>'case 1'!O52</f>
        <v/>
      </c>
      <c r="Q5" s="45" t="str">
        <f>'case 1'!P52</f>
        <v/>
      </c>
      <c r="R5" s="45" t="str">
        <f>'case 1'!Q52</f>
        <v/>
      </c>
      <c r="S5" s="45" t="str">
        <f>'case 1'!R52</f>
        <v/>
      </c>
      <c r="T5" s="45" t="str">
        <f>'case 1'!S52</f>
        <v/>
      </c>
      <c r="U5" s="43" t="e">
        <f t="shared" ref="U5:U20" si="0">STDEV(C5,E5,G5,I5,K5,M5,O5,Q5,S5)</f>
        <v>#DIV/0!</v>
      </c>
      <c r="V5" s="43">
        <f t="shared" ref="V5:V20" si="1">MAX(C5,E5,G5,I5,K5,M5,O5,Q5,S5)-MIN(C5,E5,G5,I5,K5,M5,O5,Q5,S5)</f>
        <v>0</v>
      </c>
      <c r="W5" s="44">
        <f t="shared" ref="W5:W20" si="2">AVERAGE(C5,E5,G5,I5,K5,M5,O5,Q5,S5)</f>
        <v>-3.0950735647557495</v>
      </c>
      <c r="X5" s="43" t="e">
        <f t="shared" ref="X5:X20" si="3">STDEV(D5,F5,H5,J5,L5,N5,P5,R5,T5)</f>
        <v>#DIV/0!</v>
      </c>
      <c r="Y5" s="43">
        <f t="shared" ref="Y5:Y20" si="4">MAX(D5,F5,H5,J5,L5,N5,P5,R5,T5)-MIN(D5,F5,H5,J5,L5,N5,P5,R5,T5)</f>
        <v>0</v>
      </c>
      <c r="Z5" s="44">
        <f t="shared" ref="Z5:Z20" si="5">AVERAGE(D5,F5,H5,J5,L5,N5,P5,R5,T5)</f>
        <v>-6.1151586588532236</v>
      </c>
    </row>
    <row r="6" spans="2:26">
      <c r="B6" s="40">
        <v>2</v>
      </c>
      <c r="C6" s="45" t="str">
        <f>'case 2'!B52</f>
        <v/>
      </c>
      <c r="D6" s="45" t="str">
        <f>'case 2'!C52</f>
        <v/>
      </c>
      <c r="E6" s="45" t="str">
        <f>'case 2'!D52</f>
        <v/>
      </c>
      <c r="F6" s="45" t="str">
        <f>'case 2'!E52</f>
        <v/>
      </c>
      <c r="G6" s="45" t="str">
        <f>'case 2'!F52</f>
        <v/>
      </c>
      <c r="H6" s="45" t="str">
        <f>'case 2'!G52</f>
        <v/>
      </c>
      <c r="I6" s="45">
        <f>'case 2'!H52</f>
        <v>-2.0181719799943454</v>
      </c>
      <c r="J6" s="45">
        <f>'case 2'!I52</f>
        <v>-5.2413520049572888</v>
      </c>
      <c r="K6" s="45" t="str">
        <f>'case 2'!J52</f>
        <v/>
      </c>
      <c r="L6" s="45" t="str">
        <f>'case 2'!K52</f>
        <v/>
      </c>
      <c r="M6" s="45" t="str">
        <f>'case 2'!L52</f>
        <v/>
      </c>
      <c r="N6" s="45" t="str">
        <f>'case 2'!M52</f>
        <v/>
      </c>
      <c r="O6" s="45" t="str">
        <f>'case 2'!N52</f>
        <v/>
      </c>
      <c r="P6" s="45" t="str">
        <f>'case 2'!O52</f>
        <v/>
      </c>
      <c r="Q6" s="45" t="str">
        <f>'case 2'!P52</f>
        <v/>
      </c>
      <c r="R6" s="45" t="str">
        <f>'case 2'!Q52</f>
        <v/>
      </c>
      <c r="S6" s="45" t="str">
        <f>'case 2'!R52</f>
        <v/>
      </c>
      <c r="T6" s="45" t="str">
        <f>'case 2'!S52</f>
        <v/>
      </c>
      <c r="U6" s="43" t="e">
        <f t="shared" si="0"/>
        <v>#DIV/0!</v>
      </c>
      <c r="V6" s="43">
        <f t="shared" si="1"/>
        <v>0</v>
      </c>
      <c r="W6" s="44">
        <f>AVERAGE(C6,E6,G6,I6,K6,M6,O6,Q6,S6)</f>
        <v>-2.0181719799943454</v>
      </c>
      <c r="X6" s="43" t="e">
        <f t="shared" si="3"/>
        <v>#DIV/0!</v>
      </c>
      <c r="Y6" s="43">
        <f t="shared" si="4"/>
        <v>0</v>
      </c>
      <c r="Z6" s="44">
        <f t="shared" si="5"/>
        <v>-5.2413520049572888</v>
      </c>
    </row>
    <row r="7" spans="2:26">
      <c r="B7" s="40">
        <v>3</v>
      </c>
      <c r="C7" s="45" t="str">
        <f>'case 3'!B59</f>
        <v/>
      </c>
      <c r="D7" s="45" t="str">
        <f>'case 3'!C59</f>
        <v/>
      </c>
      <c r="E7" s="45" t="str">
        <f>'case 3'!D59</f>
        <v/>
      </c>
      <c r="F7" s="45" t="str">
        <f>'case 3'!E59</f>
        <v/>
      </c>
      <c r="G7" s="45" t="str">
        <f>'case 3'!F59</f>
        <v/>
      </c>
      <c r="H7" s="45" t="str">
        <f>'case 3'!G59</f>
        <v/>
      </c>
      <c r="I7" s="45">
        <f>'case 3'!H59</f>
        <v>21.894386380131614</v>
      </c>
      <c r="J7" s="45">
        <f>'case 3'!I59</f>
        <v>18.277584503645809</v>
      </c>
      <c r="K7" s="45" t="str">
        <f>'case 3'!J59</f>
        <v/>
      </c>
      <c r="L7" s="45" t="str">
        <f>'case 3'!K59</f>
        <v/>
      </c>
      <c r="M7" s="45" t="str">
        <f>'case 3'!L59</f>
        <v/>
      </c>
      <c r="N7" s="45" t="str">
        <f>'case 3'!M59</f>
        <v/>
      </c>
      <c r="O7" s="45" t="str">
        <f>'case 3'!N59</f>
        <v/>
      </c>
      <c r="P7" s="45" t="str">
        <f>'case 3'!O59</f>
        <v/>
      </c>
      <c r="Q7" s="45" t="str">
        <f>'case 3'!P59</f>
        <v/>
      </c>
      <c r="R7" s="45" t="str">
        <f>'case 3'!Q59</f>
        <v/>
      </c>
      <c r="S7" s="45" t="str">
        <f>'case 3'!R59</f>
        <v/>
      </c>
      <c r="T7" s="45" t="str">
        <f>'case 3'!S59</f>
        <v/>
      </c>
      <c r="U7" s="43" t="e">
        <f t="shared" si="0"/>
        <v>#DIV/0!</v>
      </c>
      <c r="V7" s="43">
        <f t="shared" si="1"/>
        <v>0</v>
      </c>
      <c r="W7" s="44">
        <f t="shared" si="2"/>
        <v>21.894386380131614</v>
      </c>
      <c r="X7" s="43" t="e">
        <f t="shared" si="3"/>
        <v>#DIV/0!</v>
      </c>
      <c r="Y7" s="43">
        <f t="shared" si="4"/>
        <v>0</v>
      </c>
      <c r="Z7" s="44">
        <f t="shared" si="5"/>
        <v>18.277584503645809</v>
      </c>
    </row>
    <row r="8" spans="2:26">
      <c r="B8" s="40">
        <v>4</v>
      </c>
      <c r="C8" s="45" t="str">
        <f>'case 4'!B52</f>
        <v/>
      </c>
      <c r="D8" s="45" t="str">
        <f>'case 4'!C52</f>
        <v/>
      </c>
      <c r="E8" s="45" t="str">
        <f>'case 4'!D52</f>
        <v/>
      </c>
      <c r="F8" s="45" t="str">
        <f>'case 4'!E52</f>
        <v/>
      </c>
      <c r="G8" s="45" t="str">
        <f>'case 4'!F52</f>
        <v/>
      </c>
      <c r="H8" s="45" t="str">
        <f>'case 4'!G52</f>
        <v/>
      </c>
      <c r="I8" s="45">
        <f>'case 4'!H52</f>
        <v>12.383251398440528</v>
      </c>
      <c r="J8" s="45">
        <f>'case 4'!I52</f>
        <v>6.2640098054416518</v>
      </c>
      <c r="K8" s="45" t="str">
        <f>'case 4'!J52</f>
        <v/>
      </c>
      <c r="L8" s="45" t="str">
        <f>'case 4'!K52</f>
        <v/>
      </c>
      <c r="M8" s="45" t="str">
        <f>'case 4'!L52</f>
        <v/>
      </c>
      <c r="N8" s="45" t="str">
        <f>'case 4'!M52</f>
        <v/>
      </c>
      <c r="O8" s="45" t="str">
        <f>'case 4'!N52</f>
        <v/>
      </c>
      <c r="P8" s="45" t="str">
        <f>'case 4'!O52</f>
        <v/>
      </c>
      <c r="Q8" s="45" t="str">
        <f>'case 4'!P52</f>
        <v/>
      </c>
      <c r="R8" s="45" t="str">
        <f>'case 4'!Q52</f>
        <v/>
      </c>
      <c r="S8" s="45" t="str">
        <f>'case 4'!R52</f>
        <v/>
      </c>
      <c r="T8" s="45" t="str">
        <f>'case 4'!S52</f>
        <v/>
      </c>
      <c r="U8" s="43" t="e">
        <f t="shared" si="0"/>
        <v>#DIV/0!</v>
      </c>
      <c r="V8" s="43">
        <f t="shared" si="1"/>
        <v>0</v>
      </c>
      <c r="W8" s="44">
        <f t="shared" si="2"/>
        <v>12.383251398440528</v>
      </c>
      <c r="X8" s="43" t="e">
        <f t="shared" si="3"/>
        <v>#DIV/0!</v>
      </c>
      <c r="Y8" s="43">
        <f t="shared" si="4"/>
        <v>0</v>
      </c>
      <c r="Z8" s="44">
        <f t="shared" si="5"/>
        <v>6.2640098054416518</v>
      </c>
    </row>
    <row r="9" spans="2:26">
      <c r="B9" s="40">
        <v>5</v>
      </c>
      <c r="C9" s="45" t="str">
        <f>'case 5'!B62</f>
        <v/>
      </c>
      <c r="D9" s="45" t="str">
        <f>'case 5'!C62</f>
        <v/>
      </c>
      <c r="E9" s="45" t="str">
        <f>'case 5'!D62</f>
        <v/>
      </c>
      <c r="F9" s="45" t="str">
        <f>'case 5'!E62</f>
        <v/>
      </c>
      <c r="G9" s="45" t="str">
        <f>'case 5'!F62</f>
        <v/>
      </c>
      <c r="H9" s="45" t="str">
        <f>'case 5'!G62</f>
        <v/>
      </c>
      <c r="I9" s="45">
        <f>'case 5'!H62</f>
        <v>18.39144309442991</v>
      </c>
      <c r="J9" s="45">
        <f>'case 5'!I62</f>
        <v>11.862062752439208</v>
      </c>
      <c r="K9" s="45" t="str">
        <f>'case 5'!J62</f>
        <v/>
      </c>
      <c r="L9" s="45" t="str">
        <f>'case 5'!K62</f>
        <v/>
      </c>
      <c r="M9" s="45" t="str">
        <f>'case 5'!L62</f>
        <v/>
      </c>
      <c r="N9" s="45" t="str">
        <f>'case 5'!M62</f>
        <v/>
      </c>
      <c r="O9" s="45" t="str">
        <f>'case 5'!N62</f>
        <v/>
      </c>
      <c r="P9" s="45" t="str">
        <f>'case 5'!O62</f>
        <v/>
      </c>
      <c r="Q9" s="45" t="str">
        <f>'case 5'!P62</f>
        <v/>
      </c>
      <c r="R9" s="45" t="str">
        <f>'case 5'!Q62</f>
        <v/>
      </c>
      <c r="S9" s="45" t="str">
        <f>'case 5'!R62</f>
        <v/>
      </c>
      <c r="T9" s="45" t="str">
        <f>'case 5'!S62</f>
        <v/>
      </c>
      <c r="U9" s="43" t="e">
        <f t="shared" si="0"/>
        <v>#DIV/0!</v>
      </c>
      <c r="V9" s="43">
        <f t="shared" si="1"/>
        <v>0</v>
      </c>
      <c r="W9" s="44">
        <f t="shared" si="2"/>
        <v>18.39144309442991</v>
      </c>
      <c r="X9" s="43" t="e">
        <f t="shared" si="3"/>
        <v>#DIV/0!</v>
      </c>
      <c r="Y9" s="43">
        <f t="shared" si="4"/>
        <v>0</v>
      </c>
      <c r="Z9" s="44">
        <f t="shared" si="5"/>
        <v>11.862062752439208</v>
      </c>
    </row>
    <row r="10" spans="2:26">
      <c r="B10" s="40">
        <v>6</v>
      </c>
      <c r="C10" s="45" t="str">
        <f>'case 6'!B52</f>
        <v/>
      </c>
      <c r="D10" s="45" t="str">
        <f>'case 6'!C52</f>
        <v/>
      </c>
      <c r="E10" s="45" t="str">
        <f>'case 6'!D52</f>
        <v/>
      </c>
      <c r="F10" s="45" t="str">
        <f>'case 6'!E52</f>
        <v/>
      </c>
      <c r="G10" s="45" t="str">
        <f>'case 6'!F52</f>
        <v/>
      </c>
      <c r="H10" s="45" t="str">
        <f>'case 6'!G52</f>
        <v/>
      </c>
      <c r="I10" s="45" t="str">
        <f>'case 6'!H52</f>
        <v/>
      </c>
      <c r="J10" s="45">
        <f>'case 6'!I52</f>
        <v>8.689372610548002</v>
      </c>
      <c r="K10" s="45" t="str">
        <f>'case 6'!J52</f>
        <v/>
      </c>
      <c r="L10" s="45" t="str">
        <f>'case 6'!K52</f>
        <v/>
      </c>
      <c r="M10" s="45" t="str">
        <f>'case 6'!L52</f>
        <v/>
      </c>
      <c r="N10" s="45" t="str">
        <f>'case 6'!M52</f>
        <v/>
      </c>
      <c r="O10" s="45" t="str">
        <f>'case 6'!N52</f>
        <v/>
      </c>
      <c r="P10" s="45" t="str">
        <f>'case 6'!O52</f>
        <v/>
      </c>
      <c r="Q10" s="45" t="str">
        <f>'case 6'!P52</f>
        <v/>
      </c>
      <c r="R10" s="45" t="str">
        <f>'case 6'!Q52</f>
        <v/>
      </c>
      <c r="S10" s="45" t="str">
        <f>'case 6'!R52</f>
        <v/>
      </c>
      <c r="T10" s="45" t="str">
        <f>'case 6'!S52</f>
        <v/>
      </c>
      <c r="U10" s="43" t="e">
        <f t="shared" si="0"/>
        <v>#DIV/0!</v>
      </c>
      <c r="V10" s="43">
        <f t="shared" si="1"/>
        <v>0</v>
      </c>
      <c r="W10" s="44" t="e">
        <f t="shared" si="2"/>
        <v>#DIV/0!</v>
      </c>
      <c r="X10" s="43" t="e">
        <f t="shared" si="3"/>
        <v>#DIV/0!</v>
      </c>
      <c r="Y10" s="43">
        <f t="shared" si="4"/>
        <v>0</v>
      </c>
      <c r="Z10" s="44">
        <f t="shared" si="5"/>
        <v>8.689372610548002</v>
      </c>
    </row>
    <row r="11" spans="2:26">
      <c r="B11" s="40">
        <v>7</v>
      </c>
      <c r="C11" s="45" t="str">
        <f>'case 7'!B52</f>
        <v/>
      </c>
      <c r="D11" s="45" t="str">
        <f>'case 7'!C52</f>
        <v/>
      </c>
      <c r="E11" s="45" t="str">
        <f>'case 7'!D52</f>
        <v/>
      </c>
      <c r="F11" s="45" t="str">
        <f>'case 7'!E52</f>
        <v/>
      </c>
      <c r="G11" s="45" t="str">
        <f>'case 7'!F52</f>
        <v/>
      </c>
      <c r="H11" s="45" t="str">
        <f>'case 7'!G52</f>
        <v/>
      </c>
      <c r="I11" s="45" t="str">
        <f>'case 7'!H52</f>
        <v/>
      </c>
      <c r="J11" s="45">
        <f>'case 7'!I52</f>
        <v>12.88952586241426</v>
      </c>
      <c r="K11" s="45" t="str">
        <f>'case 7'!J52</f>
        <v/>
      </c>
      <c r="L11" s="45" t="str">
        <f>'case 7'!K52</f>
        <v/>
      </c>
      <c r="M11" s="45" t="str">
        <f>'case 7'!L52</f>
        <v/>
      </c>
      <c r="N11" s="45" t="str">
        <f>'case 7'!M52</f>
        <v/>
      </c>
      <c r="O11" s="45" t="str">
        <f>'case 7'!N52</f>
        <v/>
      </c>
      <c r="P11" s="45" t="str">
        <f>'case 7'!O52</f>
        <v/>
      </c>
      <c r="Q11" s="45" t="str">
        <f>'case 7'!P52</f>
        <v/>
      </c>
      <c r="R11" s="45" t="str">
        <f>'case 7'!Q52</f>
        <v/>
      </c>
      <c r="S11" s="45" t="str">
        <f>'case 7'!R52</f>
        <v/>
      </c>
      <c r="T11" s="45" t="str">
        <f>'case 7'!S52</f>
        <v/>
      </c>
      <c r="U11" s="43" t="e">
        <f t="shared" si="0"/>
        <v>#DIV/0!</v>
      </c>
      <c r="V11" s="43">
        <f t="shared" si="1"/>
        <v>0</v>
      </c>
      <c r="W11" s="44" t="e">
        <f t="shared" si="2"/>
        <v>#DIV/0!</v>
      </c>
      <c r="X11" s="43" t="e">
        <f t="shared" si="3"/>
        <v>#DIV/0!</v>
      </c>
      <c r="Y11" s="43">
        <f t="shared" si="4"/>
        <v>0</v>
      </c>
      <c r="Z11" s="44">
        <f t="shared" si="5"/>
        <v>12.88952586241426</v>
      </c>
    </row>
    <row r="12" spans="2:26">
      <c r="B12" s="40" t="s">
        <v>59</v>
      </c>
      <c r="C12" s="45" t="str">
        <f>'case 8 (MMSE-IRC)'!B62</f>
        <v/>
      </c>
      <c r="D12" s="45" t="str">
        <f>'case 8 (MMSE-IRC)'!C62</f>
        <v/>
      </c>
      <c r="E12" s="45" t="str">
        <f>'case 8 (MMSE-IRC)'!D62</f>
        <v/>
      </c>
      <c r="F12" s="45" t="str">
        <f>'case 8 (MMSE-IRC)'!E62</f>
        <v/>
      </c>
      <c r="G12" s="45" t="str">
        <f>'case 8 (MMSE-IRC)'!F62</f>
        <v/>
      </c>
      <c r="H12" s="45" t="str">
        <f>'case 8 (MMSE-IRC)'!G62</f>
        <v/>
      </c>
      <c r="I12" s="45">
        <f>'case 8 (MMSE-IRC)'!H62</f>
        <v>13.223507208758489</v>
      </c>
      <c r="J12" s="45" t="str">
        <f>'case 8 (MMSE-IRC)'!I62</f>
        <v/>
      </c>
      <c r="K12" s="45" t="str">
        <f>'case 8 (MMSE-IRC)'!J62</f>
        <v/>
      </c>
      <c r="L12" s="45" t="str">
        <f>'case 8 (MMSE-IRC)'!K62</f>
        <v/>
      </c>
      <c r="M12" s="45" t="str">
        <f>'case 8 (MMSE-IRC)'!L62</f>
        <v/>
      </c>
      <c r="N12" s="45" t="str">
        <f>'case 8 (MMSE-IRC)'!M62</f>
        <v/>
      </c>
      <c r="O12" s="45" t="str">
        <f>'case 8 (MMSE-IRC)'!N62</f>
        <v/>
      </c>
      <c r="P12" s="45" t="str">
        <f>'case 8 (MMSE-IRC)'!O62</f>
        <v/>
      </c>
      <c r="Q12" s="45" t="str">
        <f>'case 8 (MMSE-IRC)'!P62</f>
        <v/>
      </c>
      <c r="R12" s="45" t="str">
        <f>'case 8 (MMSE-IRC)'!Q62</f>
        <v/>
      </c>
      <c r="S12" s="45" t="str">
        <f>'case 8 (MMSE-IRC)'!R62</f>
        <v/>
      </c>
      <c r="T12" s="45" t="str">
        <f>'case 8 (MMSE-IRC)'!S62</f>
        <v/>
      </c>
      <c r="U12" s="43" t="e">
        <f t="shared" si="0"/>
        <v>#DIV/0!</v>
      </c>
      <c r="V12" s="43">
        <f t="shared" si="1"/>
        <v>0</v>
      </c>
      <c r="W12" s="44">
        <f t="shared" si="2"/>
        <v>13.223507208758489</v>
      </c>
      <c r="X12" s="43" t="e">
        <f t="shared" si="3"/>
        <v>#DIV/0!</v>
      </c>
      <c r="Y12" s="43">
        <f t="shared" si="4"/>
        <v>0</v>
      </c>
      <c r="Z12" s="44" t="e">
        <f t="shared" si="5"/>
        <v>#DIV/0!</v>
      </c>
    </row>
    <row r="13" spans="2:26">
      <c r="B13" s="40" t="s">
        <v>60</v>
      </c>
      <c r="C13" s="45" t="str">
        <f>'case 8 (R-ML)'!B62</f>
        <v/>
      </c>
      <c r="D13" s="45" t="str">
        <f>'case 8 (R-ML)'!C62</f>
        <v/>
      </c>
      <c r="E13" s="45" t="str">
        <f>'case 8 (R-ML)'!D62</f>
        <v/>
      </c>
      <c r="F13" s="45" t="str">
        <f>'case 8 (R-ML)'!E62</f>
        <v/>
      </c>
      <c r="G13" s="45" t="str">
        <f>'case 8 (R-ML)'!F62</f>
        <v/>
      </c>
      <c r="H13" s="45" t="str">
        <f>'case 8 (R-ML)'!G62</f>
        <v/>
      </c>
      <c r="I13" s="45" t="str">
        <f>'case 8 (R-ML)'!H62</f>
        <v/>
      </c>
      <c r="J13" s="45" t="str">
        <f>'case 8 (R-ML)'!I62</f>
        <v/>
      </c>
      <c r="K13" s="45" t="str">
        <f>'case 8 (R-ML)'!J62</f>
        <v/>
      </c>
      <c r="L13" s="45" t="str">
        <f>'case 8 (R-ML)'!K62</f>
        <v/>
      </c>
      <c r="M13" s="45" t="str">
        <f>'case 8 (R-ML)'!L62</f>
        <v/>
      </c>
      <c r="N13" s="45" t="str">
        <f>'case 8 (R-ML)'!M62</f>
        <v/>
      </c>
      <c r="O13" s="45" t="str">
        <f>'case 8 (R-ML)'!N62</f>
        <v/>
      </c>
      <c r="P13" s="45" t="str">
        <f>'case 8 (R-ML)'!O62</f>
        <v/>
      </c>
      <c r="Q13" s="45" t="str">
        <f>'case 8 (R-ML)'!P62</f>
        <v/>
      </c>
      <c r="R13" s="45" t="str">
        <f>'case 8 (R-ML)'!Q62</f>
        <v/>
      </c>
      <c r="S13" s="45" t="str">
        <f>'case 8 (R-ML)'!R62</f>
        <v/>
      </c>
      <c r="T13" s="45" t="str">
        <f>'case 8 (R-ML)'!S62</f>
        <v/>
      </c>
      <c r="U13" s="43" t="e">
        <f t="shared" si="0"/>
        <v>#DIV/0!</v>
      </c>
      <c r="V13" s="43">
        <f t="shared" si="1"/>
        <v>0</v>
      </c>
      <c r="W13" s="44" t="e">
        <f t="shared" si="2"/>
        <v>#DIV/0!</v>
      </c>
      <c r="X13" s="43" t="e">
        <f t="shared" si="3"/>
        <v>#DIV/0!</v>
      </c>
      <c r="Y13" s="43">
        <f t="shared" si="4"/>
        <v>0</v>
      </c>
      <c r="Z13" s="44" t="e">
        <f t="shared" si="5"/>
        <v>#DIV/0!</v>
      </c>
    </row>
    <row r="14" spans="2:26">
      <c r="B14" s="40" t="s">
        <v>61</v>
      </c>
      <c r="C14" s="45" t="str">
        <f>'case 9 (MMSE-IRC)'!B62</f>
        <v/>
      </c>
      <c r="D14" s="45" t="str">
        <f>'case 9 (MMSE-IRC)'!C62</f>
        <v/>
      </c>
      <c r="E14" s="45" t="str">
        <f>'case 9 (MMSE-IRC)'!D62</f>
        <v/>
      </c>
      <c r="F14" s="45" t="str">
        <f>'case 9 (MMSE-IRC)'!E62</f>
        <v/>
      </c>
      <c r="G14" s="45" t="str">
        <f>'case 9 (MMSE-IRC)'!F62</f>
        <v/>
      </c>
      <c r="H14" s="45" t="str">
        <f>'case 9 (MMSE-IRC)'!G62</f>
        <v/>
      </c>
      <c r="I14" s="45" t="str">
        <f>'case 9 (MMSE-IRC)'!H62</f>
        <v/>
      </c>
      <c r="J14" s="45">
        <f>'case 9 (MMSE-IRC)'!I62</f>
        <v>20.787020617289762</v>
      </c>
      <c r="K14" s="45" t="str">
        <f>'case 9 (MMSE-IRC)'!J62</f>
        <v/>
      </c>
      <c r="L14" s="45" t="str">
        <f>'case 9 (MMSE-IRC)'!K62</f>
        <v/>
      </c>
      <c r="M14" s="45" t="str">
        <f>'case 9 (MMSE-IRC)'!L62</f>
        <v/>
      </c>
      <c r="N14" s="45" t="str">
        <f>'case 9 (MMSE-IRC)'!M62</f>
        <v/>
      </c>
      <c r="O14" s="45" t="str">
        <f>'case 9 (MMSE-IRC)'!N62</f>
        <v/>
      </c>
      <c r="P14" s="45" t="str">
        <f>'case 9 (MMSE-IRC)'!O62</f>
        <v/>
      </c>
      <c r="Q14" s="45" t="str">
        <f>'case 9 (MMSE-IRC)'!P62</f>
        <v/>
      </c>
      <c r="R14" s="45" t="str">
        <f>'case 9 (MMSE-IRC)'!Q62</f>
        <v/>
      </c>
      <c r="S14" s="45" t="str">
        <f>'case 9 (MMSE-IRC)'!R62</f>
        <v/>
      </c>
      <c r="T14" s="45" t="str">
        <f>'case 9 (MMSE-IRC)'!S62</f>
        <v/>
      </c>
      <c r="U14" s="43" t="e">
        <f t="shared" si="0"/>
        <v>#DIV/0!</v>
      </c>
      <c r="V14" s="43">
        <f t="shared" si="1"/>
        <v>0</v>
      </c>
      <c r="W14" s="44" t="e">
        <f t="shared" si="2"/>
        <v>#DIV/0!</v>
      </c>
      <c r="X14" s="43" t="e">
        <f t="shared" si="3"/>
        <v>#DIV/0!</v>
      </c>
      <c r="Y14" s="43">
        <f t="shared" si="4"/>
        <v>0</v>
      </c>
      <c r="Z14" s="44">
        <f t="shared" si="5"/>
        <v>20.787020617289762</v>
      </c>
    </row>
    <row r="15" spans="2:26">
      <c r="B15" s="40" t="s">
        <v>62</v>
      </c>
      <c r="C15" s="45" t="str">
        <f>'case 9 (R-ML)'!B62</f>
        <v/>
      </c>
      <c r="D15" s="45" t="str">
        <f>'case 9 (R-ML)'!C62</f>
        <v/>
      </c>
      <c r="E15" s="45" t="str">
        <f>'case 9 (R-ML)'!D62</f>
        <v/>
      </c>
      <c r="F15" s="45" t="str">
        <f>'case 9 (R-ML)'!E62</f>
        <v/>
      </c>
      <c r="G15" s="45" t="str">
        <f>'case 9 (R-ML)'!F62</f>
        <v/>
      </c>
      <c r="H15" s="45" t="str">
        <f>'case 9 (R-ML)'!G62</f>
        <v/>
      </c>
      <c r="I15" s="45" t="str">
        <f>'case 9 (R-ML)'!H62</f>
        <v/>
      </c>
      <c r="J15" s="45" t="str">
        <f>'case 9 (R-ML)'!I62</f>
        <v/>
      </c>
      <c r="K15" s="45" t="str">
        <f>'case 9 (R-ML)'!J62</f>
        <v/>
      </c>
      <c r="L15" s="45" t="str">
        <f>'case 9 (R-ML)'!K62</f>
        <v/>
      </c>
      <c r="M15" s="45" t="str">
        <f>'case 9 (R-ML)'!L62</f>
        <v/>
      </c>
      <c r="N15" s="45" t="str">
        <f>'case 9 (R-ML)'!M62</f>
        <v/>
      </c>
      <c r="O15" s="45" t="str">
        <f>'case 9 (R-ML)'!N62</f>
        <v/>
      </c>
      <c r="P15" s="45" t="str">
        <f>'case 9 (R-ML)'!O62</f>
        <v/>
      </c>
      <c r="Q15" s="45" t="str">
        <f>'case 9 (R-ML)'!P62</f>
        <v/>
      </c>
      <c r="R15" s="45" t="str">
        <f>'case 9 (R-ML)'!Q62</f>
        <v/>
      </c>
      <c r="S15" s="45" t="str">
        <f>'case 9 (R-ML)'!R62</f>
        <v/>
      </c>
      <c r="T15" s="45" t="str">
        <f>'case 9 (R-ML)'!S62</f>
        <v/>
      </c>
      <c r="U15" s="43" t="e">
        <f t="shared" si="0"/>
        <v>#DIV/0!</v>
      </c>
      <c r="V15" s="43">
        <f t="shared" si="1"/>
        <v>0</v>
      </c>
      <c r="W15" s="44" t="e">
        <f t="shared" si="2"/>
        <v>#DIV/0!</v>
      </c>
      <c r="X15" s="43" t="e">
        <f t="shared" si="3"/>
        <v>#DIV/0!</v>
      </c>
      <c r="Y15" s="43">
        <f t="shared" si="4"/>
        <v>0</v>
      </c>
      <c r="Z15" s="44" t="e">
        <f t="shared" si="5"/>
        <v>#DIV/0!</v>
      </c>
    </row>
    <row r="16" spans="2:26">
      <c r="B16" s="40">
        <v>10</v>
      </c>
      <c r="C16" s="53" t="str">
        <f>'case 10'!B52</f>
        <v/>
      </c>
      <c r="D16" s="53" t="str">
        <f>'case 10'!C52</f>
        <v/>
      </c>
      <c r="E16" s="53" t="str">
        <f>'case 10'!D52</f>
        <v/>
      </c>
      <c r="F16" s="53" t="str">
        <f>'case 10'!E52</f>
        <v/>
      </c>
      <c r="G16" s="53" t="str">
        <f>'case 10'!F52</f>
        <v/>
      </c>
      <c r="H16" s="53" t="str">
        <f>'case 10'!G52</f>
        <v/>
      </c>
      <c r="I16" s="53">
        <f>'case 10'!H52</f>
        <v>-1.6462665694647005</v>
      </c>
      <c r="J16" s="53">
        <f>'case 10'!I52</f>
        <v>-4.6399999999999997</v>
      </c>
      <c r="K16" s="53" t="str">
        <f>'case 10'!J52</f>
        <v/>
      </c>
      <c r="L16" s="53" t="str">
        <f>'case 10'!K52</f>
        <v/>
      </c>
      <c r="M16" s="53" t="str">
        <f>'case 10'!L52</f>
        <v/>
      </c>
      <c r="N16" s="53" t="str">
        <f>'case 10'!M52</f>
        <v/>
      </c>
      <c r="O16" s="53" t="str">
        <f>'case 10'!N52</f>
        <v/>
      </c>
      <c r="P16" s="53" t="str">
        <f>'case 10'!O52</f>
        <v/>
      </c>
      <c r="Q16" s="53" t="str">
        <f>'case 10'!P52</f>
        <v/>
      </c>
      <c r="R16" s="53" t="str">
        <f>'case 10'!Q52</f>
        <v/>
      </c>
      <c r="S16" s="53" t="str">
        <f>'case 10'!R52</f>
        <v/>
      </c>
      <c r="T16" s="53" t="str">
        <f>'case 10'!S52</f>
        <v/>
      </c>
      <c r="U16" s="43" t="e">
        <f t="shared" si="0"/>
        <v>#DIV/0!</v>
      </c>
      <c r="V16" s="43">
        <f t="shared" si="1"/>
        <v>0</v>
      </c>
      <c r="W16" s="44">
        <f t="shared" si="2"/>
        <v>-1.6462665694647005</v>
      </c>
      <c r="X16" s="43" t="e">
        <f t="shared" si="3"/>
        <v>#DIV/0!</v>
      </c>
      <c r="Y16" s="43">
        <f t="shared" si="4"/>
        <v>0</v>
      </c>
      <c r="Z16" s="44">
        <f t="shared" si="5"/>
        <v>-4.6399999999999997</v>
      </c>
    </row>
    <row r="17" spans="2:26">
      <c r="B17" s="40">
        <v>11</v>
      </c>
      <c r="C17" s="40" t="str">
        <f>'case 11'!B52</f>
        <v/>
      </c>
      <c r="D17" s="40" t="str">
        <f>'case 11'!C52</f>
        <v/>
      </c>
      <c r="E17" s="40" t="str">
        <f>'case 11'!D52</f>
        <v/>
      </c>
      <c r="F17" s="40" t="str">
        <f>'case 11'!E52</f>
        <v/>
      </c>
      <c r="G17" s="40" t="str">
        <f>'case 11'!F52</f>
        <v/>
      </c>
      <c r="H17" s="40" t="str">
        <f>'case 11'!G52</f>
        <v/>
      </c>
      <c r="I17" s="40">
        <f>'case 11'!H52</f>
        <v>-5.491588808584428</v>
      </c>
      <c r="J17" s="40" t="str">
        <f>'case 11'!I52</f>
        <v/>
      </c>
      <c r="K17" s="40" t="str">
        <f>'case 11'!J52</f>
        <v/>
      </c>
      <c r="L17" s="40" t="str">
        <f>'case 11'!K52</f>
        <v/>
      </c>
      <c r="M17" s="40" t="str">
        <f>'case 11'!L52</f>
        <v/>
      </c>
      <c r="N17" s="40" t="str">
        <f>'case 11'!M52</f>
        <v/>
      </c>
      <c r="O17" s="40" t="str">
        <f>'case 11'!N52</f>
        <v/>
      </c>
      <c r="P17" s="40" t="str">
        <f>'case 11'!O52</f>
        <v/>
      </c>
      <c r="Q17" s="40" t="str">
        <f>'case 11'!P52</f>
        <v/>
      </c>
      <c r="R17" s="40" t="str">
        <f>'case 11'!Q52</f>
        <v/>
      </c>
      <c r="S17" s="40" t="str">
        <f>'case 11'!R52</f>
        <v/>
      </c>
      <c r="T17" s="40" t="str">
        <f>'case 11'!S52</f>
        <v/>
      </c>
      <c r="U17" s="43" t="e">
        <f t="shared" si="0"/>
        <v>#DIV/0!</v>
      </c>
      <c r="V17" s="43">
        <f t="shared" si="1"/>
        <v>0</v>
      </c>
      <c r="W17" s="44">
        <f t="shared" si="2"/>
        <v>-5.491588808584428</v>
      </c>
      <c r="X17" s="43" t="e">
        <f t="shared" si="3"/>
        <v>#DIV/0!</v>
      </c>
      <c r="Y17" s="43">
        <f t="shared" si="4"/>
        <v>0</v>
      </c>
      <c r="Z17" s="44" t="e">
        <f t="shared" si="5"/>
        <v>#DIV/0!</v>
      </c>
    </row>
    <row r="18" spans="2:26">
      <c r="B18" s="40">
        <v>12</v>
      </c>
      <c r="C18" s="40" t="str">
        <f>'case 12'!B52</f>
        <v/>
      </c>
      <c r="D18" s="40" t="str">
        <f>'case 12'!C52</f>
        <v/>
      </c>
      <c r="E18" s="40" t="str">
        <f>'case 12'!D52</f>
        <v/>
      </c>
      <c r="F18" s="40" t="str">
        <f>'case 12'!E52</f>
        <v/>
      </c>
      <c r="G18" s="40" t="str">
        <f>'case 12'!F52</f>
        <v/>
      </c>
      <c r="H18" s="40" t="str">
        <f>'case 12'!G52</f>
        <v/>
      </c>
      <c r="I18" s="40" t="str">
        <f>'case 12'!H52</f>
        <v/>
      </c>
      <c r="J18" s="40" t="str">
        <f>'case 12'!I52</f>
        <v/>
      </c>
      <c r="K18" s="40" t="str">
        <f>'case 12'!J52</f>
        <v/>
      </c>
      <c r="L18" s="40" t="str">
        <f>'case 12'!K52</f>
        <v/>
      </c>
      <c r="M18" s="40" t="str">
        <f>'case 12'!L52</f>
        <v/>
      </c>
      <c r="N18" s="40" t="str">
        <f>'case 12'!M52</f>
        <v/>
      </c>
      <c r="O18" s="40" t="str">
        <f>'case 12'!N52</f>
        <v/>
      </c>
      <c r="P18" s="40" t="str">
        <f>'case 12'!O52</f>
        <v/>
      </c>
      <c r="Q18" s="40" t="str">
        <f>'case 12'!P52</f>
        <v/>
      </c>
      <c r="R18" s="40" t="str">
        <f>'case 12'!Q52</f>
        <v/>
      </c>
      <c r="S18" s="40" t="str">
        <f>'case 12'!R52</f>
        <v/>
      </c>
      <c r="T18" s="40" t="str">
        <f>'case 12'!S52</f>
        <v/>
      </c>
      <c r="U18" s="43" t="e">
        <f t="shared" si="0"/>
        <v>#DIV/0!</v>
      </c>
      <c r="V18" s="43">
        <f t="shared" si="1"/>
        <v>0</v>
      </c>
      <c r="W18" s="44" t="e">
        <f t="shared" si="2"/>
        <v>#DIV/0!</v>
      </c>
      <c r="X18" s="43" t="e">
        <f t="shared" si="3"/>
        <v>#DIV/0!</v>
      </c>
      <c r="Y18" s="43">
        <f t="shared" si="4"/>
        <v>0</v>
      </c>
      <c r="Z18" s="44" t="e">
        <f t="shared" si="5"/>
        <v>#DIV/0!</v>
      </c>
    </row>
    <row r="19" spans="2:26">
      <c r="B19" s="40">
        <v>13</v>
      </c>
      <c r="C19" s="40" t="str">
        <f>'case 13'!B52</f>
        <v/>
      </c>
      <c r="D19" s="40" t="str">
        <f>'case 13'!C52</f>
        <v/>
      </c>
      <c r="E19" s="40" t="str">
        <f>'case 13'!D52</f>
        <v/>
      </c>
      <c r="F19" s="40" t="str">
        <f>'case 13'!E52</f>
        <v/>
      </c>
      <c r="G19" s="40" t="str">
        <f>'case 13'!F52</f>
        <v/>
      </c>
      <c r="H19" s="40" t="str">
        <f>'case 13'!G52</f>
        <v/>
      </c>
      <c r="I19" s="40" t="str">
        <f>'case 13'!H52</f>
        <v/>
      </c>
      <c r="J19" s="40" t="str">
        <f>'case 13'!I52</f>
        <v/>
      </c>
      <c r="K19" s="40" t="str">
        <f>'case 13'!J52</f>
        <v/>
      </c>
      <c r="L19" s="40" t="str">
        <f>'case 13'!K52</f>
        <v/>
      </c>
      <c r="M19" s="40" t="str">
        <f>'case 13'!L52</f>
        <v/>
      </c>
      <c r="N19" s="40" t="str">
        <f>'case 13'!M52</f>
        <v/>
      </c>
      <c r="O19" s="40" t="str">
        <f>'case 13'!N52</f>
        <v/>
      </c>
      <c r="P19" s="40" t="str">
        <f>'case 13'!O52</f>
        <v/>
      </c>
      <c r="Q19" s="40" t="str">
        <f>'case 13'!P52</f>
        <v/>
      </c>
      <c r="R19" s="40" t="str">
        <f>'case 13'!Q52</f>
        <v/>
      </c>
      <c r="S19" s="40" t="str">
        <f>'case 13'!R52</f>
        <v/>
      </c>
      <c r="T19" s="40" t="str">
        <f>'case 13'!S52</f>
        <v/>
      </c>
      <c r="U19" s="43" t="e">
        <f t="shared" si="0"/>
        <v>#DIV/0!</v>
      </c>
      <c r="V19" s="43">
        <f t="shared" si="1"/>
        <v>0</v>
      </c>
      <c r="W19" s="44" t="e">
        <f t="shared" si="2"/>
        <v>#DIV/0!</v>
      </c>
      <c r="X19" s="43" t="e">
        <f t="shared" si="3"/>
        <v>#DIV/0!</v>
      </c>
      <c r="Y19" s="43">
        <f t="shared" si="4"/>
        <v>0</v>
      </c>
      <c r="Z19" s="44" t="e">
        <f t="shared" si="5"/>
        <v>#DIV/0!</v>
      </c>
    </row>
    <row r="20" spans="2:26">
      <c r="B20" s="40">
        <v>14</v>
      </c>
      <c r="C20" s="40" t="str">
        <f>'case 14'!B52</f>
        <v/>
      </c>
      <c r="D20" s="40" t="str">
        <f>'case 14'!C52</f>
        <v/>
      </c>
      <c r="E20" s="40" t="str">
        <f>'case 14'!D52</f>
        <v/>
      </c>
      <c r="F20" s="40" t="str">
        <f>'case 14'!E52</f>
        <v/>
      </c>
      <c r="G20" s="40" t="str">
        <f>'case 14'!F52</f>
        <v/>
      </c>
      <c r="H20" s="40" t="str">
        <f>'case 14'!G52</f>
        <v/>
      </c>
      <c r="I20" s="40" t="str">
        <f>'case 14'!H52</f>
        <v/>
      </c>
      <c r="J20" s="40" t="str">
        <f>'case 14'!I52</f>
        <v/>
      </c>
      <c r="K20" s="40" t="str">
        <f>'case 14'!J52</f>
        <v/>
      </c>
      <c r="L20" s="40" t="str">
        <f>'case 14'!K52</f>
        <v/>
      </c>
      <c r="M20" s="40" t="str">
        <f>'case 14'!L52</f>
        <v/>
      </c>
      <c r="N20" s="40" t="str">
        <f>'case 14'!M52</f>
        <v/>
      </c>
      <c r="O20" s="40" t="str">
        <f>'case 14'!N52</f>
        <v/>
      </c>
      <c r="P20" s="40" t="str">
        <f>'case 14'!O52</f>
        <v/>
      </c>
      <c r="Q20" s="40" t="str">
        <f>'case 14'!P52</f>
        <v/>
      </c>
      <c r="R20" s="40" t="str">
        <f>'case 14'!Q52</f>
        <v/>
      </c>
      <c r="S20" s="40" t="str">
        <f>'case 14'!R52</f>
        <v/>
      </c>
      <c r="T20" s="40" t="str">
        <f>'case 14'!S52</f>
        <v/>
      </c>
      <c r="U20" s="43" t="e">
        <f t="shared" si="0"/>
        <v>#DIV/0!</v>
      </c>
      <c r="V20" s="43">
        <f t="shared" si="1"/>
        <v>0</v>
      </c>
      <c r="W20" s="44" t="e">
        <f t="shared" si="2"/>
        <v>#DIV/0!</v>
      </c>
      <c r="X20" s="43" t="e">
        <f t="shared" si="3"/>
        <v>#DIV/0!</v>
      </c>
      <c r="Y20" s="43">
        <f t="shared" si="4"/>
        <v>0</v>
      </c>
      <c r="Z20" s="44" t="e">
        <f t="shared" si="5"/>
        <v>#DIV/0!</v>
      </c>
    </row>
  </sheetData>
  <mergeCells count="11">
    <mergeCell ref="M3:N3"/>
    <mergeCell ref="C3:D3"/>
    <mergeCell ref="E3:F3"/>
    <mergeCell ref="G3:H3"/>
    <mergeCell ref="I3:J3"/>
    <mergeCell ref="K3:L3"/>
    <mergeCell ref="X4:Z4"/>
    <mergeCell ref="O3:P3"/>
    <mergeCell ref="Q3:R3"/>
    <mergeCell ref="S3:T3"/>
    <mergeCell ref="U4:W4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07"/>
  <sheetViews>
    <sheetView topLeftCell="A40" zoomScale="145" zoomScaleNormal="145" workbookViewId="0">
      <selection activeCell="I34" sqref="I34:I50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/>
      <c r="C30" s="36"/>
      <c r="D30" s="25"/>
      <c r="E30" s="25"/>
      <c r="F30" s="25"/>
      <c r="G30" s="25"/>
      <c r="H30" s="36"/>
      <c r="I30" s="25"/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/>
      <c r="C34" s="36"/>
      <c r="D34" s="36"/>
      <c r="E34" s="36"/>
      <c r="F34" s="36"/>
      <c r="G34" s="36"/>
      <c r="H34" s="36">
        <v>42553.599999999999</v>
      </c>
      <c r="I34" s="36">
        <v>1107174.3999999999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/>
      <c r="C35" s="36"/>
      <c r="D35" s="36"/>
      <c r="E35" s="36"/>
      <c r="F35" s="36"/>
      <c r="G35" s="36"/>
      <c r="H35" s="36">
        <v>350969.59999999998</v>
      </c>
      <c r="I35" s="36">
        <v>1424569.6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/>
      <c r="C36" s="36"/>
      <c r="D36" s="36"/>
      <c r="E36" s="36"/>
      <c r="F36" s="36"/>
      <c r="G36" s="36"/>
      <c r="H36" s="36">
        <v>868640</v>
      </c>
      <c r="I36" s="36">
        <v>1778662.3999999999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/>
      <c r="C37" s="36"/>
      <c r="D37" s="36"/>
      <c r="E37" s="36"/>
      <c r="F37" s="36"/>
      <c r="G37" s="36"/>
      <c r="H37" s="36">
        <v>1223513.6000000001</v>
      </c>
      <c r="I37" s="36">
        <v>2107379.2000000002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/>
      <c r="C38" s="36"/>
      <c r="D38" s="25"/>
      <c r="E38" s="25"/>
      <c r="F38" s="25"/>
      <c r="G38" s="25"/>
      <c r="H38" s="36">
        <v>1534662.4</v>
      </c>
      <c r="I38" s="36">
        <v>2667603.2000000002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/>
      <c r="C39" s="36"/>
      <c r="D39" s="25"/>
      <c r="E39" s="25"/>
      <c r="F39" s="25"/>
      <c r="G39" s="25"/>
      <c r="H39" s="36">
        <v>1852057.6000000001</v>
      </c>
      <c r="I39" s="36">
        <v>3340262.4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/>
      <c r="C40" s="36"/>
      <c r="D40" s="25"/>
      <c r="E40" s="25"/>
      <c r="F40" s="25"/>
      <c r="G40" s="25"/>
      <c r="H40" s="36">
        <v>2192876.7999999998</v>
      </c>
      <c r="I40" s="36">
        <v>3655315.2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">
        <f t="shared" si="2"/>
        <v>-3</v>
      </c>
      <c r="B41" s="36"/>
      <c r="C41" s="29"/>
      <c r="D41" s="25"/>
      <c r="E41" s="25"/>
      <c r="F41" s="25"/>
      <c r="G41" s="25"/>
      <c r="H41" s="36">
        <v>2642617.6</v>
      </c>
      <c r="I41" s="36">
        <v>3706848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">
        <f t="shared" si="2"/>
        <v>-2</v>
      </c>
      <c r="B42" s="36"/>
      <c r="C42" s="30"/>
      <c r="D42" s="25"/>
      <c r="E42" s="25"/>
      <c r="F42" s="25"/>
      <c r="G42" s="25"/>
      <c r="H42" s="36">
        <v>3168486.4</v>
      </c>
      <c r="I42" s="36">
        <v>3708800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">
        <f t="shared" si="2"/>
        <v>-1</v>
      </c>
      <c r="B43" s="36"/>
      <c r="C43" s="32"/>
      <c r="D43" s="25"/>
      <c r="E43" s="25"/>
      <c r="F43" s="25"/>
      <c r="G43" s="25"/>
      <c r="H43" s="36">
        <v>3522969.6000000001</v>
      </c>
      <c r="I43" s="36">
        <v>3708800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">
        <f t="shared" si="2"/>
        <v>0</v>
      </c>
      <c r="B44" s="36"/>
      <c r="C44" s="30"/>
      <c r="D44" s="25"/>
      <c r="E44" s="25"/>
      <c r="F44" s="25"/>
      <c r="G44" s="25"/>
      <c r="H44" s="36">
        <v>3673664</v>
      </c>
      <c r="I44" s="36">
        <v>3708800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">
        <f t="shared" si="2"/>
        <v>1</v>
      </c>
      <c r="B45" s="36"/>
      <c r="C45" s="30"/>
      <c r="D45" s="25"/>
      <c r="E45" s="25"/>
      <c r="F45" s="25"/>
      <c r="G45" s="25"/>
      <c r="H45" s="36">
        <v>3706457.6</v>
      </c>
      <c r="I45" s="36">
        <v>3708800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">
        <f t="shared" si="2"/>
        <v>2</v>
      </c>
      <c r="B46" s="36"/>
      <c r="C46" s="30"/>
      <c r="D46" s="25"/>
      <c r="E46" s="25"/>
      <c r="F46" s="25"/>
      <c r="G46" s="25"/>
      <c r="H46" s="36">
        <v>3708800</v>
      </c>
      <c r="I46" s="36">
        <v>3708800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">
        <f t="shared" si="2"/>
        <v>3</v>
      </c>
      <c r="B47" s="36"/>
      <c r="C47" s="30"/>
      <c r="D47" s="25"/>
      <c r="E47" s="25"/>
      <c r="F47" s="25"/>
      <c r="G47" s="25"/>
      <c r="H47" s="36">
        <v>3708800</v>
      </c>
      <c r="I47" s="36">
        <v>3708800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">
        <f t="shared" si="2"/>
        <v>4</v>
      </c>
      <c r="B48" s="36"/>
      <c r="C48" s="30"/>
      <c r="D48" s="25"/>
      <c r="E48" s="25"/>
      <c r="F48" s="25"/>
      <c r="G48" s="25"/>
      <c r="H48" s="36">
        <v>3708800</v>
      </c>
      <c r="I48" s="36">
        <v>3708800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">
        <f t="shared" si="2"/>
        <v>5</v>
      </c>
      <c r="B49" s="36"/>
      <c r="C49" s="30"/>
      <c r="D49" s="25"/>
      <c r="E49" s="25"/>
      <c r="F49" s="25"/>
      <c r="G49" s="25"/>
      <c r="H49" s="36">
        <v>3708800</v>
      </c>
      <c r="I49" s="36">
        <v>3708800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/>
      <c r="C50" s="30"/>
      <c r="D50" s="25"/>
      <c r="E50" s="25"/>
      <c r="F50" s="25"/>
      <c r="G50" s="25"/>
      <c r="H50" s="36">
        <v>3708800</v>
      </c>
      <c r="I50" s="36">
        <v>3708800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63</v>
      </c>
      <c r="B52" s="22" t="str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3"/>
        <v/>
      </c>
      <c r="D52" s="22" t="str">
        <f t="shared" si="3"/>
        <v/>
      </c>
      <c r="E52" s="22" t="str">
        <f t="shared" si="3"/>
        <v/>
      </c>
      <c r="F52" s="22" t="str">
        <f t="shared" si="3"/>
        <v/>
      </c>
      <c r="G52" s="22" t="str">
        <f t="shared" si="3"/>
        <v/>
      </c>
      <c r="H52" s="22">
        <f t="shared" si="3"/>
        <v>-3.0950735647557495</v>
      </c>
      <c r="I52" s="22">
        <f t="shared" si="3"/>
        <v>-6.1151586588532236</v>
      </c>
      <c r="J52" s="22" t="str">
        <f t="shared" si="3"/>
        <v/>
      </c>
      <c r="K52" s="22" t="str">
        <f t="shared" si="3"/>
        <v/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4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4"/>
        <v/>
      </c>
      <c r="H53" s="22" t="str">
        <f t="shared" si="4"/>
        <v/>
      </c>
      <c r="I53" s="22" t="str">
        <f t="shared" si="4"/>
        <v/>
      </c>
      <c r="J53" s="22" t="str">
        <f t="shared" si="4"/>
        <v/>
      </c>
      <c r="K53" s="22" t="str">
        <f t="shared" si="4"/>
        <v/>
      </c>
      <c r="L53" s="22" t="str">
        <f t="shared" si="4"/>
        <v/>
      </c>
      <c r="M53" s="22" t="str">
        <f t="shared" si="4"/>
        <v/>
      </c>
      <c r="N53" s="22" t="str">
        <f t="shared" si="4"/>
        <v/>
      </c>
      <c r="O53" s="22" t="str">
        <f t="shared" si="4"/>
        <v/>
      </c>
      <c r="P53" s="22" t="str">
        <f t="shared" si="4"/>
        <v/>
      </c>
      <c r="Q53" s="22" t="str">
        <f t="shared" si="4"/>
        <v/>
      </c>
      <c r="R53" s="22" t="str">
        <f t="shared" si="4"/>
        <v/>
      </c>
      <c r="S53" s="22" t="str">
        <f t="shared" si="4"/>
        <v/>
      </c>
      <c r="T53" s="22" t="str">
        <f t="shared" si="4"/>
        <v/>
      </c>
      <c r="U53" s="22" t="str">
        <f t="shared" si="4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5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5"/>
        <v/>
      </c>
      <c r="H54" s="22" t="str">
        <f t="shared" si="5"/>
        <v/>
      </c>
      <c r="I54" s="22" t="str">
        <f t="shared" si="5"/>
        <v/>
      </c>
      <c r="J54" s="22" t="str">
        <f t="shared" si="5"/>
        <v/>
      </c>
      <c r="K54" s="22" t="str">
        <f t="shared" si="5"/>
        <v/>
      </c>
      <c r="L54" s="22" t="str">
        <f t="shared" si="5"/>
        <v/>
      </c>
      <c r="M54" s="22" t="str">
        <f t="shared" si="5"/>
        <v/>
      </c>
      <c r="N54" s="22" t="str">
        <f t="shared" si="5"/>
        <v/>
      </c>
      <c r="O54" s="22" t="str">
        <f t="shared" si="5"/>
        <v/>
      </c>
      <c r="P54" s="22" t="str">
        <f t="shared" si="5"/>
        <v/>
      </c>
      <c r="Q54" s="22" t="str">
        <f t="shared" si="5"/>
        <v/>
      </c>
      <c r="R54" s="22" t="str">
        <f t="shared" si="5"/>
        <v/>
      </c>
      <c r="S54" s="22" t="str">
        <f t="shared" si="5"/>
        <v/>
      </c>
      <c r="T54" s="22" t="str">
        <f t="shared" si="5"/>
        <v/>
      </c>
      <c r="U54" s="22" t="str">
        <f t="shared" si="5"/>
        <v/>
      </c>
    </row>
    <row r="55" spans="1:43">
      <c r="A55" s="15" t="s">
        <v>0</v>
      </c>
      <c r="B55" s="55">
        <v>3708800</v>
      </c>
      <c r="C55" s="54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07"/>
  <sheetViews>
    <sheetView topLeftCell="A16" zoomScale="130" zoomScaleNormal="130" workbookViewId="0">
      <selection activeCell="I34" sqref="I34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/>
      <c r="G34" s="36"/>
      <c r="H34" s="36">
        <v>4896</v>
      </c>
      <c r="I34" s="36">
        <v>74304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/>
      <c r="G35" s="36"/>
      <c r="H35" s="36">
        <v>22176</v>
      </c>
      <c r="I35" s="36">
        <v>133152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/>
      <c r="G36" s="36"/>
      <c r="H36" s="36">
        <v>56784</v>
      </c>
      <c r="I36" s="36">
        <v>184560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/>
      <c r="G37" s="36"/>
      <c r="H37" s="36">
        <v>99984</v>
      </c>
      <c r="I37" s="36">
        <v>231024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/>
      <c r="G38" s="36"/>
      <c r="H38" s="36">
        <v>146832</v>
      </c>
      <c r="I38" s="36">
        <v>278112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/>
      <c r="G39" s="36"/>
      <c r="H39" s="36">
        <v>190752</v>
      </c>
      <c r="I39" s="36">
        <v>333504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/>
      <c r="G40" s="36"/>
      <c r="H40" s="36">
        <v>232656</v>
      </c>
      <c r="I40" s="36">
        <v>385488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/>
      <c r="G41" s="36"/>
      <c r="H41" s="36">
        <v>273600</v>
      </c>
      <c r="I41" s="36">
        <v>422736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/>
      <c r="G42" s="36"/>
      <c r="H42" s="36">
        <v>320112</v>
      </c>
      <c r="I42" s="36">
        <v>443760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/>
      <c r="G43" s="36"/>
      <c r="H43" s="36">
        <v>359904</v>
      </c>
      <c r="I43" s="36">
        <v>451632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/>
      <c r="G44" s="36"/>
      <c r="H44" s="36">
        <v>394656</v>
      </c>
      <c r="I44" s="36">
        <v>455040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/>
      <c r="G45" s="36"/>
      <c r="H45" s="36">
        <v>419472</v>
      </c>
      <c r="I45" s="36">
        <v>455568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/>
      <c r="G46" s="36"/>
      <c r="H46" s="36">
        <v>435168</v>
      </c>
      <c r="I46" s="36">
        <v>455952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/>
      <c r="G47" s="36"/>
      <c r="H47" s="36">
        <v>446064</v>
      </c>
      <c r="I47" s="36">
        <v>456000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/>
      <c r="G48" s="36"/>
      <c r="H48" s="36">
        <v>451872</v>
      </c>
      <c r="I48" s="36">
        <v>456000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/>
      <c r="G49" s="36"/>
      <c r="H49" s="36">
        <v>453888</v>
      </c>
      <c r="I49" s="36">
        <v>456000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/>
      <c r="G50" s="36"/>
      <c r="H50" s="36">
        <v>455136</v>
      </c>
      <c r="I50" s="36">
        <v>456000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-2.0181719799943454</v>
      </c>
      <c r="I52" s="22">
        <f t="shared" si="1"/>
        <v>-5.2413520049572888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456000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14"/>
  <sheetViews>
    <sheetView topLeftCell="A16" zoomScale="145" zoomScaleNormal="145" workbookViewId="0">
      <selection activeCell="I30" sqref="I30:I5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5</v>
      </c>
      <c r="B30" s="36"/>
      <c r="C30" s="36"/>
      <c r="D30" s="36"/>
      <c r="E30" s="36"/>
      <c r="F30" s="36"/>
      <c r="G30" s="36"/>
      <c r="H30" s="36">
        <v>5285251.2</v>
      </c>
      <c r="I30" s="36">
        <v>12613351.199999999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6</v>
      </c>
      <c r="B31" s="36"/>
      <c r="C31" s="36"/>
      <c r="D31" s="36"/>
      <c r="E31" s="36"/>
      <c r="F31" s="36"/>
      <c r="G31" s="36"/>
      <c r="H31" s="36">
        <v>7797098.4000000004</v>
      </c>
      <c r="I31" s="36">
        <v>13812904.800000001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7" si="0">A31+1</f>
        <v>7</v>
      </c>
      <c r="B32" s="36"/>
      <c r="C32" s="36"/>
      <c r="D32" s="36"/>
      <c r="E32" s="36"/>
      <c r="F32" s="36"/>
      <c r="G32" s="36"/>
      <c r="H32" s="36">
        <v>9812889.5999999996</v>
      </c>
      <c r="I32" s="36">
        <v>15147746.4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8</v>
      </c>
      <c r="B33" s="36"/>
      <c r="C33" s="36"/>
      <c r="D33" s="36"/>
      <c r="E33" s="36"/>
      <c r="F33" s="36"/>
      <c r="G33" s="36"/>
      <c r="H33" s="36">
        <v>11436345.6</v>
      </c>
      <c r="I33" s="36">
        <v>16915509.600000001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9</v>
      </c>
      <c r="B34" s="36"/>
      <c r="C34" s="36"/>
      <c r="D34" s="36"/>
      <c r="E34" s="36"/>
      <c r="F34" s="36"/>
      <c r="G34" s="36"/>
      <c r="H34" s="36">
        <v>13068820.800000001</v>
      </c>
      <c r="I34" s="36">
        <v>19016983.199999999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10</v>
      </c>
      <c r="B35" s="36"/>
      <c r="C35" s="36"/>
      <c r="D35" s="36"/>
      <c r="E35" s="36"/>
      <c r="F35" s="36"/>
      <c r="G35" s="36"/>
      <c r="H35" s="36">
        <v>14638161.6</v>
      </c>
      <c r="I35" s="36">
        <v>20505151.199999999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11</v>
      </c>
      <c r="B36" s="36"/>
      <c r="C36" s="36"/>
      <c r="D36" s="36"/>
      <c r="E36" s="36"/>
      <c r="F36" s="36"/>
      <c r="G36" s="36"/>
      <c r="H36" s="36">
        <v>16248088.800000001</v>
      </c>
      <c r="I36" s="36">
        <v>21186100.800000001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12</v>
      </c>
      <c r="B37" s="36"/>
      <c r="C37" s="36"/>
      <c r="D37" s="36"/>
      <c r="E37" s="36"/>
      <c r="F37" s="36"/>
      <c r="G37" s="36"/>
      <c r="H37" s="36">
        <v>18042909.600000001</v>
      </c>
      <c r="I37" s="36">
        <v>21384523.199999999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13</v>
      </c>
      <c r="B38" s="36"/>
      <c r="C38" s="36"/>
      <c r="D38" s="36"/>
      <c r="E38" s="36"/>
      <c r="F38" s="36"/>
      <c r="G38" s="36"/>
      <c r="H38" s="36">
        <v>19395789.600000001</v>
      </c>
      <c r="I38" s="36">
        <v>21420600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14</v>
      </c>
      <c r="B39" s="36"/>
      <c r="C39" s="36"/>
      <c r="D39" s="36"/>
      <c r="E39" s="36"/>
      <c r="F39" s="36"/>
      <c r="G39" s="36"/>
      <c r="H39" s="36">
        <v>20234575.199999999</v>
      </c>
      <c r="I39" s="36">
        <v>21425109.600000001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15</v>
      </c>
      <c r="B40" s="36"/>
      <c r="C40" s="36"/>
      <c r="D40" s="36"/>
      <c r="E40" s="36"/>
      <c r="F40" s="36"/>
      <c r="G40" s="36"/>
      <c r="H40" s="36">
        <v>20802784.800000001</v>
      </c>
      <c r="I40" s="36">
        <v>21501772.800000001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16</v>
      </c>
      <c r="B41" s="36"/>
      <c r="C41" s="29"/>
      <c r="D41" s="36"/>
      <c r="E41" s="36"/>
      <c r="F41" s="36"/>
      <c r="G41" s="36"/>
      <c r="H41" s="36">
        <v>21095908.800000001</v>
      </c>
      <c r="I41" s="36">
        <v>22146645.600000001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17</v>
      </c>
      <c r="B42" s="36"/>
      <c r="C42" s="30"/>
      <c r="D42" s="36"/>
      <c r="E42" s="36"/>
      <c r="F42" s="36"/>
      <c r="G42" s="36"/>
      <c r="H42" s="36">
        <v>21285312</v>
      </c>
      <c r="I42" s="36">
        <v>24315763.199999999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18</v>
      </c>
      <c r="B43" s="36"/>
      <c r="C43" s="32"/>
      <c r="D43" s="36"/>
      <c r="E43" s="36"/>
      <c r="F43" s="36"/>
      <c r="G43" s="36"/>
      <c r="H43" s="36">
        <v>21551378.399999999</v>
      </c>
      <c r="I43" s="36">
        <v>28496162.399999999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19</v>
      </c>
      <c r="B44" s="36"/>
      <c r="C44" s="30"/>
      <c r="D44" s="36"/>
      <c r="E44" s="36"/>
      <c r="F44" s="36"/>
      <c r="G44" s="36"/>
      <c r="H44" s="36">
        <v>22290952.800000001</v>
      </c>
      <c r="I44" s="36">
        <v>34250412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20</v>
      </c>
      <c r="B45" s="36"/>
      <c r="C45" s="30"/>
      <c r="D45" s="36"/>
      <c r="E45" s="36"/>
      <c r="F45" s="36"/>
      <c r="G45" s="36"/>
      <c r="H45" s="36">
        <v>23887351.199999999</v>
      </c>
      <c r="I45" s="36">
        <v>38750992.799999997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21</v>
      </c>
      <c r="B46" s="36"/>
      <c r="C46" s="30"/>
      <c r="D46" s="36"/>
      <c r="E46" s="36"/>
      <c r="F46" s="36"/>
      <c r="G46" s="36"/>
      <c r="H46" s="36">
        <v>26728399.199999999</v>
      </c>
      <c r="I46" s="36">
        <v>41389108.799999997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22</v>
      </c>
      <c r="B47" s="36"/>
      <c r="C47" s="30"/>
      <c r="D47" s="36"/>
      <c r="E47" s="36"/>
      <c r="F47" s="36"/>
      <c r="G47" s="36"/>
      <c r="H47" s="36">
        <v>30399213.600000001</v>
      </c>
      <c r="I47" s="36">
        <v>42421807.200000003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23</v>
      </c>
      <c r="B48" s="36"/>
      <c r="C48" s="30"/>
      <c r="D48" s="36"/>
      <c r="E48" s="36"/>
      <c r="F48" s="36"/>
      <c r="G48" s="36"/>
      <c r="H48" s="36">
        <v>34236883.200000003</v>
      </c>
      <c r="I48" s="36">
        <v>42782575.200000003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24</v>
      </c>
      <c r="B49" s="36"/>
      <c r="C49" s="30"/>
      <c r="D49" s="36"/>
      <c r="E49" s="36"/>
      <c r="F49" s="36"/>
      <c r="G49" s="36"/>
      <c r="H49" s="36">
        <v>37289882.399999999</v>
      </c>
      <c r="I49" s="36">
        <v>42836690.399999999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25</v>
      </c>
      <c r="B50" s="36"/>
      <c r="C50" s="30"/>
      <c r="D50" s="36"/>
      <c r="E50" s="36"/>
      <c r="F50" s="36"/>
      <c r="G50" s="36"/>
      <c r="H50" s="36">
        <v>39305673.600000001</v>
      </c>
      <c r="I50" s="36">
        <v>42841200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26</v>
      </c>
      <c r="B51" s="36"/>
      <c r="C51" s="30"/>
      <c r="D51" s="36"/>
      <c r="E51" s="36"/>
      <c r="F51" s="36"/>
      <c r="G51" s="36"/>
      <c r="H51" s="36">
        <v>40690120.799999997</v>
      </c>
      <c r="I51" s="36">
        <v>42841200</v>
      </c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27</v>
      </c>
      <c r="B52" s="36"/>
      <c r="C52" s="30"/>
      <c r="D52" s="36"/>
      <c r="E52" s="36"/>
      <c r="F52" s="36"/>
      <c r="G52" s="36"/>
      <c r="H52" s="36">
        <v>41605569.600000001</v>
      </c>
      <c r="I52" s="36">
        <v>42841200</v>
      </c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28</v>
      </c>
      <c r="B53" s="36"/>
      <c r="C53" s="30"/>
      <c r="D53" s="36"/>
      <c r="E53" s="36"/>
      <c r="F53" s="36"/>
      <c r="G53" s="36"/>
      <c r="H53" s="36">
        <v>42164760</v>
      </c>
      <c r="I53" s="36">
        <v>42841200</v>
      </c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29</v>
      </c>
      <c r="B54" s="36"/>
      <c r="C54" s="30"/>
      <c r="D54" s="36"/>
      <c r="E54" s="36"/>
      <c r="F54" s="36"/>
      <c r="G54" s="36"/>
      <c r="H54" s="36">
        <v>42530037.600000001</v>
      </c>
      <c r="I54" s="36">
        <v>42841200</v>
      </c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30</v>
      </c>
      <c r="B55" s="36"/>
      <c r="C55" s="30"/>
      <c r="D55" s="36"/>
      <c r="E55" s="36"/>
      <c r="F55" s="36"/>
      <c r="G55" s="36"/>
      <c r="H55" s="36">
        <v>42710421.600000001</v>
      </c>
      <c r="I55" s="36">
        <v>42841200</v>
      </c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31</v>
      </c>
      <c r="B56" s="36"/>
      <c r="C56" s="30"/>
      <c r="D56" s="36"/>
      <c r="E56" s="36"/>
      <c r="F56" s="36"/>
      <c r="G56" s="36"/>
      <c r="H56" s="36">
        <v>42800613.600000001</v>
      </c>
      <c r="I56" s="36">
        <v>42841200</v>
      </c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32</v>
      </c>
      <c r="B57" s="36"/>
      <c r="C57" s="30"/>
      <c r="D57" s="36"/>
      <c r="E57" s="36"/>
      <c r="F57" s="36"/>
      <c r="G57" s="36"/>
      <c r="H57" s="36">
        <v>42823161.600000001</v>
      </c>
      <c r="I57" s="36">
        <v>42841200</v>
      </c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63</v>
      </c>
      <c r="B59" s="22" t="str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/>
      </c>
      <c r="C59" s="22" t="str">
        <f t="shared" si="1"/>
        <v/>
      </c>
      <c r="D59" s="22" t="str">
        <f t="shared" si="1"/>
        <v/>
      </c>
      <c r="E59" s="22" t="str">
        <f t="shared" si="1"/>
        <v/>
      </c>
      <c r="F59" s="22" t="str">
        <f t="shared" si="1"/>
        <v/>
      </c>
      <c r="G59" s="22" t="str">
        <f t="shared" si="1"/>
        <v/>
      </c>
      <c r="H59" s="22">
        <f t="shared" si="1"/>
        <v>21.894386380131614</v>
      </c>
      <c r="I59" s="22">
        <f t="shared" si="1"/>
        <v>18.277584503645809</v>
      </c>
      <c r="J59" s="22" t="str">
        <f t="shared" si="1"/>
        <v/>
      </c>
      <c r="K59" s="22" t="str">
        <f t="shared" si="1"/>
        <v/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 t="str">
        <f t="shared" ref="F60:U60" si="2">IF(OR(MIN(F$30:F$58)&gt;$A1*$B$62,SUM(F$30:F$58)=0),"",(LOG10(($A1*$B$62)/INDEX(F$30:F$58,MATCH($A1*$B$62,F$30:F$58)))/LOG10(INDEX(F$30:F$58,MATCH($A1*$B$62,F$30:F$58))/INDEX(F$30:F$58,1+MATCH($A1*$B$62,F$30:F$58))))*(INDEX($A$30:$A$58,MATCH($A1*$B$62,F$30:F$58))-INDEX($A$30:$A$58,1+MATCH($A1*$B$62,F$30:F$58)))+INDEX($A$30:$A$58,MATCH($A1*$B$62,F$30:F$58)))</f>
        <v/>
      </c>
      <c r="G60" s="22" t="str">
        <f t="shared" si="2"/>
        <v/>
      </c>
      <c r="H60" s="22" t="str">
        <f t="shared" si="2"/>
        <v/>
      </c>
      <c r="I60" s="22" t="str">
        <f t="shared" si="2"/>
        <v/>
      </c>
      <c r="J60" s="22" t="str">
        <f t="shared" si="2"/>
        <v/>
      </c>
      <c r="K60" s="22" t="str">
        <f t="shared" si="2"/>
        <v/>
      </c>
      <c r="L60" s="22" t="str">
        <f t="shared" si="2"/>
        <v/>
      </c>
      <c r="M60" s="22" t="str">
        <f t="shared" si="2"/>
        <v/>
      </c>
      <c r="N60" s="22" t="str">
        <f t="shared" si="2"/>
        <v/>
      </c>
      <c r="O60" s="22" t="str">
        <f t="shared" si="2"/>
        <v/>
      </c>
      <c r="P60" s="22" t="str">
        <f t="shared" si="2"/>
        <v/>
      </c>
      <c r="Q60" s="22" t="str">
        <f t="shared" si="2"/>
        <v/>
      </c>
      <c r="R60" s="22" t="str">
        <f t="shared" si="2"/>
        <v/>
      </c>
      <c r="S60" s="22" t="str">
        <f t="shared" si="2"/>
        <v/>
      </c>
      <c r="T60" s="22" t="str">
        <f t="shared" si="2"/>
        <v/>
      </c>
      <c r="U60" s="22" t="str">
        <f t="shared" si="2"/>
        <v/>
      </c>
    </row>
    <row r="61" spans="1:43">
      <c r="A61" s="24" t="s">
        <v>58</v>
      </c>
      <c r="B61" s="16">
        <v>0.7</v>
      </c>
      <c r="C61" s="22"/>
      <c r="D61" s="22" t="str">
        <f>IF(OR(MIN(D$30:D$58)&gt;$A2*$B$62,SUM(D$30:D$58)=0),"",(LOG10(($A2*$B$62)/INDEX(D$30:D$58,MATCH($A2*$B$62,D$30:D$58)))/LOG10(INDEX(D$30:D$58,MATCH($A2*$B$62,D$30:D$58))/INDEX(D$30:D$58,1+MATCH($A2*$B$62,D$30:D$58))))*(INDEX($A$30:$A$58,MATCH($A2*$B$62,D$30:D$58))-INDEX($A$30:$A$58,1+MATCH($A2*$B$62,D$30:D$58)))+INDEX($A$30:$A$58,MATCH($A2*$B$62,D$30:D$58)))</f>
        <v/>
      </c>
      <c r="E61" s="22" t="str">
        <f>IF(OR(MIN(E$30:E$58)&gt;$A2*$B$62,SUM(E$30:E$58)=0),"",(LOG10(($A2*$B$62)/INDEX(E$30:E$58,MATCH($A2*$B$62,E$30:E$58)))/LOG10(INDEX(E$30:E$58,MATCH($A2*$B$62,E$30:E$58))/INDEX(E$30:E$58,1+MATCH($A2*$B$62,E$30:E$58))))*(INDEX($A$30:$A$58,MATCH($A2*$B$62,E$30:E$58))-INDEX($A$30:$A$58,1+MATCH($A2*$B$62,E$30:E$58)))+INDEX($A$30:$A$58,MATCH($A2*$B$62,E$30:E$58)))</f>
        <v/>
      </c>
      <c r="F61" s="22" t="str">
        <f t="shared" ref="F61:U61" si="3">IF(OR(MIN(F$30:F$58)&gt;$A2*$B$62,SUM(F$30:F$58)=0),"",(LOG10(($A2*$B$62)/INDEX(F$30:F$58,MATCH($A2*$B$62,F$30:F$58)))/LOG10(INDEX(F$30:F$58,MATCH($A2*$B$62,F$30:F$58))/INDEX(F$30:F$58,1+MATCH($A2*$B$62,F$30:F$58))))*(INDEX($A$30:$A$58,MATCH($A2*$B$62,F$30:F$58))-INDEX($A$30:$A$58,1+MATCH($A2*$B$62,F$30:F$58)))+INDEX($A$30:$A$58,MATCH($A2*$B$62,F$30:F$58)))</f>
        <v/>
      </c>
      <c r="G61" s="22" t="str">
        <f t="shared" si="3"/>
        <v/>
      </c>
      <c r="H61" s="22" t="str">
        <f t="shared" si="3"/>
        <v/>
      </c>
      <c r="I61" s="22" t="str">
        <f t="shared" si="3"/>
        <v/>
      </c>
      <c r="J61" s="22" t="str">
        <f t="shared" si="3"/>
        <v/>
      </c>
      <c r="K61" s="22" t="str">
        <f t="shared" si="3"/>
        <v/>
      </c>
      <c r="L61" s="22" t="str">
        <f t="shared" si="3"/>
        <v/>
      </c>
      <c r="M61" s="22" t="str">
        <f t="shared" si="3"/>
        <v/>
      </c>
      <c r="N61" s="22" t="str">
        <f t="shared" si="3"/>
        <v/>
      </c>
      <c r="O61" s="22" t="str">
        <f t="shared" si="3"/>
        <v/>
      </c>
      <c r="P61" s="22" t="str">
        <f t="shared" si="3"/>
        <v/>
      </c>
      <c r="Q61" s="22" t="str">
        <f t="shared" si="3"/>
        <v/>
      </c>
      <c r="R61" s="22" t="str">
        <f t="shared" si="3"/>
        <v/>
      </c>
      <c r="S61" s="22" t="str">
        <f t="shared" si="3"/>
        <v/>
      </c>
      <c r="T61" s="22" t="str">
        <f t="shared" si="3"/>
        <v/>
      </c>
      <c r="U61" s="22" t="str">
        <f t="shared" si="3"/>
        <v/>
      </c>
    </row>
    <row r="62" spans="1:43">
      <c r="A62" s="15" t="s">
        <v>0</v>
      </c>
      <c r="B62" s="55">
        <v>42841200</v>
      </c>
      <c r="C62" s="54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07"/>
  <sheetViews>
    <sheetView topLeftCell="A37" zoomScale="130" zoomScaleNormal="130" workbookViewId="0">
      <selection activeCell="H54" sqref="H5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/>
      <c r="H30" s="36">
        <v>0</v>
      </c>
      <c r="I30" s="36">
        <v>2828796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/>
      <c r="H31" s="36">
        <v>10448</v>
      </c>
      <c r="I31" s="36">
        <v>6626644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/>
      <c r="H32" s="36">
        <v>255976</v>
      </c>
      <c r="I32" s="36">
        <v>8201680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/>
      <c r="H33" s="36">
        <v>2478788</v>
      </c>
      <c r="I33" s="36">
        <v>9609548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/>
      <c r="H34" s="36">
        <v>5607964</v>
      </c>
      <c r="I34" s="36">
        <v>11824524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/>
      <c r="H35" s="36">
        <v>7324048</v>
      </c>
      <c r="I35" s="36">
        <v>12383492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/>
      <c r="H36" s="36">
        <v>8259144</v>
      </c>
      <c r="I36" s="36">
        <v>12589840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/>
      <c r="H37" s="36">
        <v>9139388</v>
      </c>
      <c r="I37" s="36">
        <v>13530160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/>
      <c r="D38" s="36"/>
      <c r="E38" s="36"/>
      <c r="F38" s="36"/>
      <c r="G38" s="36"/>
      <c r="H38" s="36">
        <v>10495016</v>
      </c>
      <c r="I38" s="36">
        <v>16322388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/>
      <c r="D39" s="36"/>
      <c r="E39" s="36"/>
      <c r="F39" s="36"/>
      <c r="G39" s="36"/>
      <c r="H39" s="36">
        <v>11759224</v>
      </c>
      <c r="I39" s="36">
        <v>20658308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/>
      <c r="D40" s="36"/>
      <c r="E40" s="36"/>
      <c r="F40" s="36"/>
      <c r="G40" s="36"/>
      <c r="H40" s="36">
        <v>12352148</v>
      </c>
      <c r="I40" s="36">
        <v>23808380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29"/>
      <c r="D41" s="36"/>
      <c r="E41" s="36"/>
      <c r="F41" s="36"/>
      <c r="G41" s="36"/>
      <c r="H41" s="36">
        <v>12686484</v>
      </c>
      <c r="I41" s="36">
        <v>24670340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0"/>
      <c r="D42" s="36"/>
      <c r="E42" s="36"/>
      <c r="F42" s="36"/>
      <c r="G42" s="36"/>
      <c r="H42" s="36">
        <v>13279408</v>
      </c>
      <c r="I42" s="36">
        <v>24803552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2"/>
      <c r="D43" s="36"/>
      <c r="E43" s="36"/>
      <c r="F43" s="36"/>
      <c r="G43" s="36"/>
      <c r="H43" s="36">
        <v>14509660</v>
      </c>
      <c r="I43" s="36">
        <v>24814000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0"/>
      <c r="D44" s="36"/>
      <c r="E44" s="36"/>
      <c r="F44" s="36"/>
      <c r="G44" s="36"/>
      <c r="H44" s="36">
        <v>16408584</v>
      </c>
      <c r="I44" s="36">
        <v>24814000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0"/>
      <c r="D45" s="36"/>
      <c r="E45" s="36"/>
      <c r="F45" s="36"/>
      <c r="G45" s="36"/>
      <c r="H45" s="36">
        <v>19036256</v>
      </c>
      <c r="I45" s="36">
        <v>24814000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0"/>
      <c r="D46" s="36"/>
      <c r="E46" s="36"/>
      <c r="F46" s="36"/>
      <c r="G46" s="36"/>
      <c r="H46" s="36">
        <v>21564672</v>
      </c>
      <c r="I46" s="36">
        <v>24814000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0"/>
      <c r="D47" s="36"/>
      <c r="E47" s="36"/>
      <c r="F47" s="36"/>
      <c r="G47" s="36"/>
      <c r="H47" s="36">
        <v>23536732</v>
      </c>
      <c r="I47" s="36">
        <v>24814000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0"/>
      <c r="D48" s="36"/>
      <c r="E48" s="36"/>
      <c r="F48" s="36"/>
      <c r="G48" s="36"/>
      <c r="H48" s="36">
        <v>24463992</v>
      </c>
      <c r="I48" s="36">
        <v>24814000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0"/>
      <c r="D49" s="36"/>
      <c r="E49" s="36"/>
      <c r="F49" s="36"/>
      <c r="G49" s="36"/>
      <c r="H49" s="36">
        <v>24740864</v>
      </c>
      <c r="I49" s="36">
        <v>24814000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0"/>
      <c r="D50" s="36"/>
      <c r="E50" s="36"/>
      <c r="F50" s="36"/>
      <c r="G50" s="36"/>
      <c r="H50" s="36">
        <v>24800940</v>
      </c>
      <c r="I50" s="36">
        <v>24814000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12.383251398440528</v>
      </c>
      <c r="I52" s="22">
        <f t="shared" si="1"/>
        <v>6.2640098054416518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e">
        <f t="shared" si="2"/>
        <v>#DIV/0!</v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e">
        <f t="shared" si="3"/>
        <v>#DIV/0!</v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24814000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7"/>
  <sheetViews>
    <sheetView topLeftCell="A7" zoomScale="130" zoomScaleNormal="130" workbookViewId="0">
      <selection activeCell="I63" sqref="I63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>
        <v>100838.39999999999</v>
      </c>
      <c r="I30" s="36">
        <v>2924313.6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>
        <v>256297.60000000001</v>
      </c>
      <c r="I31" s="36">
        <v>6420044.7999999998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>
        <v>794102.4</v>
      </c>
      <c r="I32" s="36">
        <v>9588051.1999999993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>
        <v>1936937.6</v>
      </c>
      <c r="I33" s="36">
        <v>12361107.199999999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>
        <v>3541948.8</v>
      </c>
      <c r="I34" s="36">
        <v>14302246.4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>
        <v>5772998.4000000004</v>
      </c>
      <c r="I35" s="36">
        <v>16377836.800000001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>
        <v>7802371.2000000002</v>
      </c>
      <c r="I36" s="36">
        <v>18020662.399999999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>
        <v>9974598.4000000004</v>
      </c>
      <c r="I37" s="36">
        <v>19033248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>
        <v>11768681.6</v>
      </c>
      <c r="I38" s="36">
        <v>19697100.800000001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>
        <v>13323273.6</v>
      </c>
      <c r="I39" s="36">
        <v>20360953.600000001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>
        <v>14940889.6</v>
      </c>
      <c r="I40" s="36">
        <v>21785296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>
        <v>16184563.199999999</v>
      </c>
      <c r="I41" s="36">
        <v>24327264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>
        <v>17251769.600000001</v>
      </c>
      <c r="I42" s="36">
        <v>28566678.399999999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>
        <v>18545862.399999999</v>
      </c>
      <c r="I43" s="36">
        <v>32827100.800000001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>
        <v>19978608</v>
      </c>
      <c r="I44" s="36">
        <v>36234598.399999999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>
        <v>21558409.600000001</v>
      </c>
      <c r="I45" s="36">
        <v>38146326.399999999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>
        <v>23302073.600000001</v>
      </c>
      <c r="I46" s="36">
        <v>39188323.200000003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>
        <v>25260019.199999999</v>
      </c>
      <c r="I47" s="36">
        <v>39633692.799999997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>
        <v>27285190.399999999</v>
      </c>
      <c r="I48" s="36">
        <v>39789152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>
        <v>28991040</v>
      </c>
      <c r="I49" s="36">
        <v>39860579.200000003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>
        <v>30415382.399999999</v>
      </c>
      <c r="I50" s="36">
        <v>39877385.600000001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>
        <v>31818716.800000001</v>
      </c>
      <c r="I51" s="36">
        <v>39881587.200000003</v>
      </c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>
        <v>32772480</v>
      </c>
      <c r="I52" s="36">
        <v>39877385.600000001</v>
      </c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>
        <v>33801872</v>
      </c>
      <c r="I53" s="36">
        <v>39856377.600000001</v>
      </c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>
        <v>34457321.600000001</v>
      </c>
      <c r="I54" s="36">
        <v>39864780.799999997</v>
      </c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>
        <v>34936304</v>
      </c>
      <c r="I55" s="36">
        <v>39835369.600000001</v>
      </c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>
        <v>35335456</v>
      </c>
      <c r="I56" s="36">
        <v>39835369.600000001</v>
      </c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>
        <v>35553939.200000003</v>
      </c>
      <c r="I57" s="36">
        <v>39835369.600000001</v>
      </c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>
        <v>35877462.399999999</v>
      </c>
      <c r="I58" s="36">
        <v>39814361.600000001</v>
      </c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>
        <v>35948889.600000001</v>
      </c>
      <c r="I59" s="36">
        <v>39818563.200000003</v>
      </c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>
        <v>35990905.600000001</v>
      </c>
      <c r="I60" s="36">
        <v>39814361.600000001</v>
      </c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>
        <f t="shared" si="1"/>
        <v>18.39144309442991</v>
      </c>
      <c r="I62" s="22">
        <f t="shared" si="1"/>
        <v>11.862062752439208</v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58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5">
        <v>39915200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07"/>
  <sheetViews>
    <sheetView topLeftCell="A5" zoomScale="85" zoomScaleNormal="85" workbookViewId="0">
      <selection activeCell="I30" sqref="I30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/>
      <c r="H30" s="36"/>
      <c r="I30" s="36">
        <v>534254.4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/>
      <c r="H31" s="36"/>
      <c r="I31" s="36">
        <v>2284027.2000000002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/>
      <c r="H32" s="36"/>
      <c r="I32" s="36">
        <v>5611464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/>
      <c r="H33" s="36"/>
      <c r="I33" s="36">
        <v>8942486.4000000004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/>
      <c r="H34" s="36"/>
      <c r="I34" s="36">
        <v>11215756.800000001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/>
      <c r="H35" s="36"/>
      <c r="I35" s="36">
        <v>13076683.199999999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/>
      <c r="H36" s="36"/>
      <c r="I36" s="36">
        <v>14833627.199999999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/>
      <c r="H37" s="36"/>
      <c r="I37" s="36">
        <v>16289380.800000001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/>
      <c r="D38" s="36"/>
      <c r="E38" s="36"/>
      <c r="F38" s="36"/>
      <c r="G38" s="36"/>
      <c r="H38" s="36"/>
      <c r="I38" s="36">
        <v>17210880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/>
      <c r="D39" s="36"/>
      <c r="E39" s="36"/>
      <c r="F39" s="36"/>
      <c r="G39" s="36"/>
      <c r="H39" s="36"/>
      <c r="I39" s="36">
        <v>18440740.800000001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/>
      <c r="D40" s="36"/>
      <c r="E40" s="36"/>
      <c r="F40" s="36"/>
      <c r="G40" s="36"/>
      <c r="H40" s="36"/>
      <c r="I40" s="36">
        <v>21434716.800000001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29"/>
      <c r="D41" s="36"/>
      <c r="E41" s="36"/>
      <c r="F41" s="36"/>
      <c r="G41" s="36"/>
      <c r="H41" s="36"/>
      <c r="I41" s="36">
        <v>25016731.199999999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0"/>
      <c r="D42" s="36"/>
      <c r="E42" s="36"/>
      <c r="F42" s="36"/>
      <c r="G42" s="36"/>
      <c r="H42" s="36"/>
      <c r="I42" s="36">
        <v>28792368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2"/>
      <c r="D43" s="36"/>
      <c r="E43" s="36"/>
      <c r="F43" s="36"/>
      <c r="G43" s="36"/>
      <c r="H43" s="36"/>
      <c r="I43" s="36">
        <v>31739731.199999999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0"/>
      <c r="D44" s="36"/>
      <c r="E44" s="36"/>
      <c r="F44" s="36"/>
      <c r="G44" s="36"/>
      <c r="H44" s="36"/>
      <c r="I44" s="36">
        <v>33256440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0"/>
      <c r="D45" s="36"/>
      <c r="E45" s="36"/>
      <c r="F45" s="36"/>
      <c r="G45" s="36"/>
      <c r="H45" s="36"/>
      <c r="I45" s="36">
        <v>33837307.200000003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0"/>
      <c r="D46" s="36"/>
      <c r="E46" s="36"/>
      <c r="F46" s="36"/>
      <c r="G46" s="36"/>
      <c r="H46" s="36"/>
      <c r="I46" s="36">
        <v>34020172.799999997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0"/>
      <c r="D47" s="36"/>
      <c r="E47" s="36"/>
      <c r="F47" s="36"/>
      <c r="G47" s="36"/>
      <c r="H47" s="36"/>
      <c r="I47" s="36">
        <v>34048857.600000001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0"/>
      <c r="D48" s="36"/>
      <c r="E48" s="36"/>
      <c r="F48" s="36"/>
      <c r="G48" s="36"/>
      <c r="H48" s="36"/>
      <c r="I48" s="36">
        <v>34052443.200000003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0"/>
      <c r="D49" s="36"/>
      <c r="E49" s="36"/>
      <c r="F49" s="36"/>
      <c r="G49" s="36"/>
      <c r="H49" s="36"/>
      <c r="I49" s="36">
        <v>34063200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0"/>
      <c r="D50" s="36"/>
      <c r="E50" s="36"/>
      <c r="F50" s="36"/>
      <c r="G50" s="36"/>
      <c r="H50" s="36"/>
      <c r="I50" s="36">
        <v>34063200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>
        <f t="shared" si="1"/>
        <v>8.689372610548002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6">
        <v>34063200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07"/>
  <sheetViews>
    <sheetView zoomScale="85" zoomScaleNormal="85" workbookViewId="0">
      <selection activeCell="I30" sqref="I30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>
        <v>428695.2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>
        <v>2278346.4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/>
      <c r="H32" s="36"/>
      <c r="I32" s="36">
        <v>6859123.2000000002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>
        <v>10977487.199999999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>
        <v>13901284.800000001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>
        <v>15741302.4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>
        <v>18063000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>
        <v>20192025.600000001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>
        <v>21641882.399999999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>
        <v>22744929.600000001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>
        <v>23698656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>
        <v>25365268.800000001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>
        <v>28438387.199999999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>
        <v>32508583.199999999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>
        <v>36549878.399999999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>
        <v>40085409.600000001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>
        <v>42633496.799999997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>
        <v>44377178.399999999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>
        <v>45205668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>
        <v>45518760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>
        <v>45653630.399999999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>
        <f t="shared" si="1"/>
        <v>12.88952586241426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6">
        <v>45759600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7"/>
  <sheetViews>
    <sheetView zoomScaleNormal="10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>
        <v>1191072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>
        <v>2353412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>
        <v>4072108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>
        <v>5508708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>
        <v>6835604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>
        <v>7974436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>
        <v>9097596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>
        <v>10030080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>
        <v>10949504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>
        <v>11816688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>
        <v>12986864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>
        <v>14264132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>
        <v>15664164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>
        <v>17064196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>
        <v>18474676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>
        <v>19788512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>
        <v>20856820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>
        <v>21794528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>
        <v>22541560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>
        <v>23189336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>
        <v>23656884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>
        <v>23999056</v>
      </c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>
        <v>24234136</v>
      </c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>
        <v>24343840</v>
      </c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>
        <v>24416976</v>
      </c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>
        <v>24487500</v>
      </c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>
        <v>24503172</v>
      </c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>
        <v>24542352</v>
      </c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>
        <v>24537128</v>
      </c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>
        <v>24578920</v>
      </c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>
        <v>24586756</v>
      </c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>
        <f t="shared" si="1"/>
        <v>13.223507208758489</v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58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5">
        <v>24814000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V117"/>
  <sheetViews>
    <sheetView zoomScale="70" zoomScaleNormal="70" workbookViewId="0">
      <selection activeCell="W41" sqref="W4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58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5">
        <v>24814000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V117"/>
  <sheetViews>
    <sheetView topLeftCell="A13" zoomScale="70" zoomScaleNormal="70" workbookViewId="0">
      <selection activeCell="I30" sqref="I30:I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>
        <v>1584835.2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>
        <v>2925849.6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>
        <v>4693550.4000000004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>
        <v>6626188.7999999998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>
        <v>8390304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>
        <v>9792273.5999999996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>
        <v>10914566.4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>
        <v>11861164.800000001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>
        <v>12714537.6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>
        <v>13449585.6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>
        <v>14220489.6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>
        <v>14984222.4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>
        <v>15726441.6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>
        <v>16339579.199999999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>
        <v>16762680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>
        <v>17300520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>
        <v>17809675.199999999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>
        <v>18548308.800000001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>
        <v>19358654.399999999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>
        <v>20523974.399999999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>
        <v>22234305.600000001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>
        <v>24299611.199999999</v>
      </c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>
        <v>26554953.600000001</v>
      </c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>
        <v>28587988.800000001</v>
      </c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>
        <v>30262464</v>
      </c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>
        <v>31678776</v>
      </c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/>
      <c r="I56" s="36">
        <v>32668401.600000001</v>
      </c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/>
      <c r="I57" s="36">
        <v>33367593.600000001</v>
      </c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/>
      <c r="I58" s="36">
        <v>33744081.600000001</v>
      </c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/>
      <c r="I59" s="36">
        <v>33926947.200000003</v>
      </c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/>
      <c r="I60" s="36">
        <v>34013001.600000001</v>
      </c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>
        <f t="shared" si="1"/>
        <v>20.787020617289762</v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58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6">
        <v>34063200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117"/>
  <sheetViews>
    <sheetView zoomScale="70" zoomScaleNormal="70" workbookViewId="0">
      <selection activeCell="W26" sqref="W26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58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6">
        <v>34063200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V107"/>
  <sheetViews>
    <sheetView tabSelected="1" zoomScale="70" zoomScaleNormal="70" workbookViewId="0">
      <selection activeCell="J52" sqref="J5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/>
      <c r="C30" s="36"/>
      <c r="D30" s="36"/>
      <c r="E30" s="36"/>
      <c r="F30" s="36"/>
      <c r="G30" s="36"/>
      <c r="H30" s="36">
        <v>502964</v>
      </c>
      <c r="I30" s="36">
        <v>4198769.5999999996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/>
      <c r="C31" s="36"/>
      <c r="D31" s="36"/>
      <c r="E31" s="36"/>
      <c r="F31" s="36"/>
      <c r="G31" s="36"/>
      <c r="H31" s="36">
        <v>2166011.2000000002</v>
      </c>
      <c r="I31" s="36">
        <v>5063606.4000000004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/>
      <c r="C32" s="36"/>
      <c r="D32" s="36"/>
      <c r="E32" s="36"/>
      <c r="F32" s="36"/>
      <c r="G32" s="36"/>
      <c r="H32" s="36">
        <v>3480249.6</v>
      </c>
      <c r="I32" s="36">
        <v>6052551.2000000002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/>
      <c r="C33" s="36"/>
      <c r="D33" s="36"/>
      <c r="E33" s="36"/>
      <c r="F33" s="36"/>
      <c r="G33" s="36"/>
      <c r="H33" s="36">
        <v>4211833.5999999996</v>
      </c>
      <c r="I33" s="36">
        <v>6244592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/>
      <c r="C34" s="36"/>
      <c r="D34" s="36"/>
      <c r="E34" s="36"/>
      <c r="F34" s="36"/>
      <c r="G34" s="36"/>
      <c r="H34" s="36">
        <v>4955175.2</v>
      </c>
      <c r="I34" s="36">
        <v>6629980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/>
      <c r="C35" s="36"/>
      <c r="D35" s="36"/>
      <c r="E35" s="36"/>
      <c r="F35" s="36"/>
      <c r="G35" s="36"/>
      <c r="H35" s="36">
        <v>5752079.2000000002</v>
      </c>
      <c r="I35" s="36">
        <v>8073552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/>
      <c r="C36" s="36"/>
      <c r="D36" s="36"/>
      <c r="E36" s="36"/>
      <c r="F36" s="36"/>
      <c r="G36" s="36"/>
      <c r="H36" s="36">
        <v>6226302.4000000004</v>
      </c>
      <c r="I36" s="36">
        <v>10686352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/>
      <c r="C37" s="36"/>
      <c r="D37" s="36"/>
      <c r="E37" s="36"/>
      <c r="F37" s="36"/>
      <c r="G37" s="36"/>
      <c r="H37" s="36">
        <v>6611690.4000000004</v>
      </c>
      <c r="I37" s="36">
        <v>12101183.199999999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/>
      <c r="C38" s="36"/>
      <c r="D38" s="36"/>
      <c r="E38" s="36"/>
      <c r="F38" s="36"/>
      <c r="G38" s="36"/>
      <c r="H38" s="36">
        <v>7524864</v>
      </c>
      <c r="I38" s="36">
        <v>12383365.6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36"/>
      <c r="C39" s="36"/>
      <c r="D39" s="36"/>
      <c r="E39" s="36"/>
      <c r="F39" s="36"/>
      <c r="G39" s="36"/>
      <c r="H39" s="36">
        <v>9015466.4000000004</v>
      </c>
      <c r="I39" s="36">
        <v>12409493.6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36"/>
      <c r="C40" s="36"/>
      <c r="D40" s="36"/>
      <c r="E40" s="36"/>
      <c r="F40" s="36"/>
      <c r="G40" s="36"/>
      <c r="H40" s="36">
        <v>10738608</v>
      </c>
      <c r="I40" s="36">
        <v>12410800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7</v>
      </c>
      <c r="B41" s="36"/>
      <c r="C41" s="29"/>
      <c r="D41" s="36"/>
      <c r="E41" s="36"/>
      <c r="F41" s="36"/>
      <c r="G41" s="36"/>
      <c r="H41" s="36">
        <v>11892159.199999999</v>
      </c>
      <c r="I41" s="36">
        <v>12410800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8</v>
      </c>
      <c r="B42" s="36"/>
      <c r="C42" s="30"/>
      <c r="D42" s="36"/>
      <c r="E42" s="36"/>
      <c r="F42" s="36"/>
      <c r="G42" s="36"/>
      <c r="H42" s="36">
        <v>12301062.4</v>
      </c>
      <c r="I42" s="36">
        <v>12410800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9</v>
      </c>
      <c r="B43" s="36"/>
      <c r="C43" s="32"/>
      <c r="D43" s="36"/>
      <c r="E43" s="36"/>
      <c r="F43" s="36"/>
      <c r="G43" s="36"/>
      <c r="H43" s="36">
        <v>12387284.800000001</v>
      </c>
      <c r="I43" s="36">
        <v>12410800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10</v>
      </c>
      <c r="B44" s="36"/>
      <c r="C44" s="30"/>
      <c r="D44" s="36"/>
      <c r="E44" s="36"/>
      <c r="F44" s="36"/>
      <c r="G44" s="36"/>
      <c r="H44" s="36">
        <v>12408187.199999999</v>
      </c>
      <c r="I44" s="36">
        <v>12410800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11</v>
      </c>
      <c r="B45" s="36"/>
      <c r="C45" s="30"/>
      <c r="D45" s="36"/>
      <c r="E45" s="36"/>
      <c r="F45" s="36"/>
      <c r="G45" s="36"/>
      <c r="H45" s="36">
        <v>12410800</v>
      </c>
      <c r="I45" s="36">
        <v>12410800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12</v>
      </c>
      <c r="B46" s="36"/>
      <c r="C46" s="30"/>
      <c r="D46" s="36"/>
      <c r="E46" s="36"/>
      <c r="F46" s="36"/>
      <c r="G46" s="36"/>
      <c r="H46" s="36">
        <v>12410800</v>
      </c>
      <c r="I46" s="36">
        <v>12410800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13</v>
      </c>
      <c r="B47" s="36"/>
      <c r="C47" s="30"/>
      <c r="D47" s="36"/>
      <c r="E47" s="36"/>
      <c r="F47" s="36"/>
      <c r="G47" s="36"/>
      <c r="H47" s="36">
        <v>12410800</v>
      </c>
      <c r="I47" s="36">
        <v>12410800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14</v>
      </c>
      <c r="B48" s="36"/>
      <c r="C48" s="30"/>
      <c r="D48" s="36"/>
      <c r="E48" s="36"/>
      <c r="F48" s="36"/>
      <c r="G48" s="36"/>
      <c r="H48" s="36">
        <v>12410800</v>
      </c>
      <c r="I48" s="36">
        <v>12410800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15</v>
      </c>
      <c r="B49" s="36"/>
      <c r="C49" s="30"/>
      <c r="D49" s="36"/>
      <c r="E49" s="36"/>
      <c r="F49" s="36"/>
      <c r="G49" s="36"/>
      <c r="H49" s="36">
        <v>12410800</v>
      </c>
      <c r="I49" s="36">
        <v>12410800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16</v>
      </c>
      <c r="B50" s="36"/>
      <c r="C50" s="30"/>
      <c r="D50" s="36"/>
      <c r="E50" s="36"/>
      <c r="F50" s="36"/>
      <c r="G50" s="36"/>
      <c r="H50" s="36">
        <v>12410800</v>
      </c>
      <c r="I50" s="36">
        <v>12410800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69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-1.6462665694647005</v>
      </c>
      <c r="I52" s="22">
        <v>-4.6399999999999997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0.3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12410800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V107"/>
  <sheetViews>
    <sheetView zoomScale="70" zoomScaleNormal="70" workbookViewId="0">
      <selection activeCell="H36" sqref="H36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-16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-15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-14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-12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-11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-10</v>
      </c>
      <c r="B36" s="36"/>
      <c r="C36" s="36"/>
      <c r="D36" s="36"/>
      <c r="E36" s="36"/>
      <c r="F36" s="36"/>
      <c r="G36" s="36"/>
      <c r="H36" s="36">
        <v>242560.8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-9</v>
      </c>
      <c r="B37" s="36"/>
      <c r="C37" s="36"/>
      <c r="D37" s="36"/>
      <c r="E37" s="36"/>
      <c r="F37" s="36"/>
      <c r="G37" s="36"/>
      <c r="H37" s="36">
        <v>380762.4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-8</v>
      </c>
      <c r="B38" s="36"/>
      <c r="C38" s="36"/>
      <c r="D38" s="36"/>
      <c r="E38" s="36"/>
      <c r="F38" s="36"/>
      <c r="G38" s="36"/>
      <c r="H38" s="36">
        <v>525052.80000000005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-7</v>
      </c>
      <c r="B39" s="36"/>
      <c r="C39" s="36"/>
      <c r="D39" s="36"/>
      <c r="E39" s="36"/>
      <c r="F39" s="36"/>
      <c r="G39" s="36"/>
      <c r="H39" s="36">
        <v>681096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-6</v>
      </c>
      <c r="B40" s="36"/>
      <c r="C40" s="36"/>
      <c r="D40" s="36"/>
      <c r="E40" s="36"/>
      <c r="F40" s="36"/>
      <c r="G40" s="36"/>
      <c r="H40" s="36">
        <v>856396.80000000005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-5</v>
      </c>
      <c r="B41" s="36"/>
      <c r="C41" s="29"/>
      <c r="D41" s="36"/>
      <c r="E41" s="36"/>
      <c r="F41" s="36"/>
      <c r="G41" s="36"/>
      <c r="H41" s="36">
        <v>1032122.4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-4</v>
      </c>
      <c r="B42" s="36"/>
      <c r="C42" s="30"/>
      <c r="D42" s="36"/>
      <c r="E42" s="36"/>
      <c r="F42" s="36"/>
      <c r="G42" s="36"/>
      <c r="H42" s="36">
        <v>1158996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-3</v>
      </c>
      <c r="B43" s="36"/>
      <c r="C43" s="32"/>
      <c r="D43" s="36"/>
      <c r="E43" s="36"/>
      <c r="F43" s="36"/>
      <c r="G43" s="36"/>
      <c r="H43" s="36">
        <v>1245372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-2</v>
      </c>
      <c r="B44" s="36"/>
      <c r="C44" s="30"/>
      <c r="D44" s="36"/>
      <c r="E44" s="36"/>
      <c r="F44" s="36"/>
      <c r="G44" s="36"/>
      <c r="H44" s="36">
        <v>1291533.6000000001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-1</v>
      </c>
      <c r="B45" s="36"/>
      <c r="C45" s="30"/>
      <c r="D45" s="36"/>
      <c r="E45" s="36"/>
      <c r="F45" s="36"/>
      <c r="G45" s="36"/>
      <c r="H45" s="36">
        <v>1318437.6000000001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0</v>
      </c>
      <c r="B46" s="36"/>
      <c r="C46" s="30"/>
      <c r="D46" s="36"/>
      <c r="E46" s="36"/>
      <c r="F46" s="36"/>
      <c r="G46" s="36"/>
      <c r="H46" s="36">
        <v>1332456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</v>
      </c>
      <c r="B47" s="36"/>
      <c r="C47" s="30"/>
      <c r="D47" s="36"/>
      <c r="E47" s="36"/>
      <c r="F47" s="36"/>
      <c r="G47" s="36"/>
      <c r="H47" s="36">
        <v>1339960.8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2</v>
      </c>
      <c r="B48" s="36"/>
      <c r="C48" s="30"/>
      <c r="D48" s="36"/>
      <c r="E48" s="36"/>
      <c r="F48" s="36"/>
      <c r="G48" s="36"/>
      <c r="H48" s="36">
        <v>1344067.2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3</v>
      </c>
      <c r="B49" s="36"/>
      <c r="C49" s="30"/>
      <c r="D49" s="36"/>
      <c r="E49" s="36"/>
      <c r="F49" s="36"/>
      <c r="G49" s="36"/>
      <c r="H49" s="36">
        <v>1345058.4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4</v>
      </c>
      <c r="B50" s="36"/>
      <c r="C50" s="30"/>
      <c r="D50" s="36"/>
      <c r="E50" s="36"/>
      <c r="F50" s="36"/>
      <c r="G50" s="36"/>
      <c r="H50" s="36">
        <v>1345058.4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-5.491588808584428</v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1345200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V107"/>
  <sheetViews>
    <sheetView zoomScale="70" zoomScaleNormal="70" workbookViewId="0">
      <selection activeCell="V20" sqref="V2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3442800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V107"/>
  <sheetViews>
    <sheetView zoomScale="70" zoomScaleNormal="70" workbookViewId="0">
      <selection activeCell="W30" sqref="W3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2530800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V107"/>
  <sheetViews>
    <sheetView zoomScale="70" zoomScaleNormal="70" workbookViewId="0">
      <selection activeCell="W29" sqref="W29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58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5">
        <v>1983600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3" ma:contentTypeDescription="EriCOLL Document Content Type" ma:contentTypeScope="" ma:versionID="6f9aa97ba7fe3a3d1322f85402400d6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3cc86c873df3da1f061fc7999a19465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5NUHHDQN7SK2-1476151046-32658</_dlc_DocId>
    <_dlc_DocIdUrl xmlns="f166a696-7b5b-4ccd-9f0c-ffde0cceec81">
      <Url>https://ericsson.sharepoint.com/sites/star/_layouts/15/DocIdRedir.aspx?ID=5NUHHDQN7SK2-1476151046-32658</Url>
      <Description>5NUHHDQN7SK2-1476151046-32658</Description>
    </_dlc_DocIdUrl>
    <TaxCatchAll xmlns="d8762117-8292-4133-b1c7-eab5c6487cfd">
      <Value>629</Value>
    </TaxCatchAll>
    <_dlc_DocIdPersistId xmlns="f166a696-7b5b-4ccd-9f0c-ffde0cceec81" xsi:nil="true"/>
    <Prepared.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56a6aea9-5466-496c-bbd7-74d67eb0dd34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141B4618-FEB0-4E88-BAA4-5F56698E39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A337E6-21A9-4EEA-96C2-AD2DC92CD16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11109f9-ed58-4498-a270-1fb2086a5321"/>
    <ds:schemaRef ds:uri="d8762117-8292-4133-b1c7-eab5c6487cfd"/>
    <ds:schemaRef ds:uri="http://purl.org/dc/terms/"/>
    <ds:schemaRef ds:uri="http://schemas.microsoft.com/sharepoint/v4"/>
    <ds:schemaRef ds:uri="http://schemas.openxmlformats.org/package/2006/metadata/core-properties"/>
    <ds:schemaRef ds:uri="f166a696-7b5b-4ccd-9f0c-ffde0cceec8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F68D5D-0924-49B2-8138-084CAFEEE2A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3489248-3466-4145-952D-310E1DBCC81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F8341F2-FE6F-44C7-A414-75B99C33795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 (MMSE-IRC)</vt:lpstr>
      <vt:lpstr>case 8 (R-ML)</vt:lpstr>
      <vt:lpstr>case 9 (MMSE-IRC)</vt:lpstr>
      <vt:lpstr>case 9 (R-ML)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2018-09-26T09:07:45Z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7d84dcbb-ce11-4081-8d47-0079b29d185a</vt:lpwstr>
  </property>
  <property fmtid="{D5CDD505-2E9C-101B-9397-08002B2CF9AE}" pid="8" name="CTP_TimeStamp">
    <vt:lpwstr>2018-09-21 07:27:29Z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1534817022</vt:lpwstr>
  </property>
  <property fmtid="{D5CDD505-2E9C-101B-9397-08002B2CF9AE}" pid="16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7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8" name="CTPClassification">
    <vt:lpwstr>CTP_NT</vt:lpwstr>
  </property>
  <property fmtid="{D5CDD505-2E9C-101B-9397-08002B2CF9AE}" pid="19" name="ContentTypeId">
    <vt:lpwstr>0x010100C5F30C9B16E14C8EACE5F2CC7B7AC7F400F5862E332FC6CE449700A00A9FC83FBA</vt:lpwstr>
  </property>
  <property fmtid="{D5CDD505-2E9C-101B-9397-08002B2CF9AE}" pid="20" name="_dlc_DocIdItemGuid">
    <vt:lpwstr>75eb095e-6a1d-4cac-a497-e53c4c9fea72</vt:lpwstr>
  </property>
  <property fmtid="{D5CDD505-2E9C-101B-9397-08002B2CF9AE}" pid="21" name="TaxKeyword">
    <vt:lpwstr>629;#CTPClassification=CTP_NT|56a6aea9-5466-496c-bbd7-74d67eb0dd34</vt:lpwstr>
  </property>
  <property fmtid="{D5CDD505-2E9C-101B-9397-08002B2CF9AE}" pid="22" name="EriCOLLCategory">
    <vt:lpwstr/>
  </property>
  <property fmtid="{D5CDD505-2E9C-101B-9397-08002B2CF9AE}" pid="23" name="EriCOLLCountry">
    <vt:lpwstr/>
  </property>
  <property fmtid="{D5CDD505-2E9C-101B-9397-08002B2CF9AE}" pid="24" name="EriCOLLCompetence">
    <vt:lpwstr/>
  </property>
  <property fmtid="{D5CDD505-2E9C-101B-9397-08002B2CF9AE}" pid="25" name="EriCOLLOrganizationUnit">
    <vt:lpwstr/>
  </property>
  <property fmtid="{D5CDD505-2E9C-101B-9397-08002B2CF9AE}" pid="26" name="EriCOLLProducts">
    <vt:lpwstr/>
  </property>
  <property fmtid="{D5CDD505-2E9C-101B-9397-08002B2CF9AE}" pid="27" name="EriCOLLCustomer">
    <vt:lpwstr/>
  </property>
  <property fmtid="{D5CDD505-2E9C-101B-9397-08002B2CF9AE}" pid="28" name="EriCOLLProjects">
    <vt:lpwstr/>
  </property>
  <property fmtid="{D5CDD505-2E9C-101B-9397-08002B2CF9AE}" pid="29" name="EriCOLLProcess">
    <vt:lpwstr/>
  </property>
  <property fmtid="{5C58129F-E5B8-477A-9B38-B3E54BFA04C8}" pid="2">
    <vt:lpwstr>A27793D690CCD30776C89F226D19CB02D2BC4E174274ADED2FA0B3F3A37B93D7</vt:lpwstr>
  </property>
</Properties>
</file>